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0" windowWidth="20730" windowHeight="11040" firstSheet="4" activeTab="15"/>
  </bookViews>
  <sheets>
    <sheet name="Vebrian" sheetId="1" r:id="rId1"/>
    <sheet name="Gilang" sheetId="2" r:id="rId2"/>
    <sheet name="Fadhil Toha" sheetId="3" r:id="rId3"/>
    <sheet name="Alfi" sheetId="4" r:id="rId4"/>
    <sheet name="YogA" sheetId="5" r:id="rId5"/>
    <sheet name="Fatkhul" sheetId="6" r:id="rId6"/>
    <sheet name="Renaldi" sheetId="7" r:id="rId7"/>
    <sheet name="Ahmad" sheetId="8" r:id="rId8"/>
    <sheet name="Rahmadi" sheetId="9" r:id="rId9"/>
    <sheet name="Josua" sheetId="10" r:id="rId10"/>
    <sheet name="Alfrieandi" sheetId="11" r:id="rId11"/>
    <sheet name="Arby" sheetId="12" r:id="rId12"/>
    <sheet name="Fikri" sheetId="13" r:id="rId13"/>
    <sheet name="Daffa" sheetId="14" r:id="rId14"/>
    <sheet name="Anugrah" sheetId="15" r:id="rId15"/>
    <sheet name="Anggito" sheetId="16" r:id="rId1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16" l="1"/>
  <c r="K39" i="16"/>
  <c r="L39" i="16" s="1"/>
  <c r="I39" i="16"/>
  <c r="H39" i="16"/>
  <c r="K32" i="16"/>
  <c r="L32" i="16" s="1"/>
  <c r="I32" i="16"/>
  <c r="H32" i="16"/>
  <c r="K24" i="16"/>
  <c r="L24" i="16" s="1"/>
  <c r="I24" i="16"/>
  <c r="H24" i="16"/>
  <c r="K17" i="16"/>
  <c r="L17" i="16" s="1"/>
  <c r="I17" i="16"/>
  <c r="H17" i="16"/>
  <c r="K10" i="16"/>
  <c r="I10" i="16"/>
  <c r="I47" i="16" s="1"/>
  <c r="H10" i="16"/>
  <c r="H47" i="16" s="1"/>
  <c r="J47" i="15"/>
  <c r="K39" i="15"/>
  <c r="L39" i="15" s="1"/>
  <c r="H39" i="15"/>
  <c r="I39" i="15" s="1"/>
  <c r="K32" i="15"/>
  <c r="L32" i="15" s="1"/>
  <c r="H32" i="15"/>
  <c r="I32" i="15" s="1"/>
  <c r="K24" i="15"/>
  <c r="L24" i="15" s="1"/>
  <c r="H24" i="15"/>
  <c r="I24" i="15" s="1"/>
  <c r="K17" i="15"/>
  <c r="L17" i="15" s="1"/>
  <c r="H17" i="15"/>
  <c r="I17" i="15" s="1"/>
  <c r="K10" i="15"/>
  <c r="K47" i="15" s="1"/>
  <c r="H10" i="15"/>
  <c r="H47" i="15" s="1"/>
  <c r="K24" i="14"/>
  <c r="K32" i="14"/>
  <c r="K39" i="14"/>
  <c r="L39" i="14" s="1"/>
  <c r="L32" i="14"/>
  <c r="L24" i="14"/>
  <c r="J47" i="14"/>
  <c r="I39" i="14"/>
  <c r="H39" i="14"/>
  <c r="I32" i="14"/>
  <c r="H32" i="14"/>
  <c r="I24" i="14"/>
  <c r="H24" i="14"/>
  <c r="K17" i="14"/>
  <c r="L17" i="14" s="1"/>
  <c r="I17" i="14"/>
  <c r="H17" i="14"/>
  <c r="K10" i="14"/>
  <c r="I10" i="14"/>
  <c r="I47" i="14" s="1"/>
  <c r="H10" i="14"/>
  <c r="H47" i="14" s="1"/>
  <c r="J47" i="13"/>
  <c r="K39" i="13"/>
  <c r="L39" i="13" s="1"/>
  <c r="H39" i="13"/>
  <c r="I39" i="13" s="1"/>
  <c r="K32" i="13"/>
  <c r="L32" i="13" s="1"/>
  <c r="H32" i="13"/>
  <c r="I32" i="13" s="1"/>
  <c r="K24" i="13"/>
  <c r="L24" i="13" s="1"/>
  <c r="H24" i="13"/>
  <c r="I24" i="13" s="1"/>
  <c r="K17" i="13"/>
  <c r="L17" i="13" s="1"/>
  <c r="H17" i="13"/>
  <c r="I17" i="13" s="1"/>
  <c r="K10" i="13"/>
  <c r="H10" i="13"/>
  <c r="H47" i="13" s="1"/>
  <c r="J47" i="12"/>
  <c r="K39" i="12"/>
  <c r="L39" i="12" s="1"/>
  <c r="I39" i="12"/>
  <c r="H39" i="12"/>
  <c r="K32" i="12"/>
  <c r="L32" i="12" s="1"/>
  <c r="I32" i="12"/>
  <c r="H32" i="12"/>
  <c r="K24" i="12"/>
  <c r="L24" i="12" s="1"/>
  <c r="I24" i="12"/>
  <c r="H24" i="12"/>
  <c r="K17" i="12"/>
  <c r="L17" i="12" s="1"/>
  <c r="I17" i="12"/>
  <c r="H17" i="12"/>
  <c r="K10" i="12"/>
  <c r="I10" i="12"/>
  <c r="I47" i="12" s="1"/>
  <c r="H10" i="12"/>
  <c r="H47" i="12" s="1"/>
  <c r="J47" i="11"/>
  <c r="K39" i="11"/>
  <c r="L39" i="11" s="1"/>
  <c r="I39" i="11"/>
  <c r="H39" i="11"/>
  <c r="K32" i="11"/>
  <c r="L32" i="11" s="1"/>
  <c r="I32" i="11"/>
  <c r="H32" i="11"/>
  <c r="K24" i="11"/>
  <c r="L24" i="11" s="1"/>
  <c r="I24" i="11"/>
  <c r="H24" i="11"/>
  <c r="K17" i="11"/>
  <c r="L17" i="11" s="1"/>
  <c r="I17" i="11"/>
  <c r="H17" i="11"/>
  <c r="K10" i="11"/>
  <c r="I10" i="11"/>
  <c r="I47" i="11" s="1"/>
  <c r="H10" i="11"/>
  <c r="H47" i="11" s="1"/>
  <c r="K47" i="16" l="1"/>
  <c r="L10" i="16"/>
  <c r="L47" i="16" s="1"/>
  <c r="I10" i="15"/>
  <c r="I47" i="15" s="1"/>
  <c r="L10" i="15"/>
  <c r="L47" i="15" s="1"/>
  <c r="K47" i="14"/>
  <c r="L10" i="14"/>
  <c r="L47" i="14" s="1"/>
  <c r="K47" i="13"/>
  <c r="I10" i="13"/>
  <c r="I47" i="13" s="1"/>
  <c r="L10" i="13"/>
  <c r="L47" i="13" s="1"/>
  <c r="K47" i="12"/>
  <c r="L10" i="12"/>
  <c r="L47" i="12" s="1"/>
  <c r="K47" i="11"/>
  <c r="L10" i="11"/>
  <c r="L47" i="11" s="1"/>
  <c r="J47" i="10" l="1"/>
  <c r="K39" i="10"/>
  <c r="L39" i="10" s="1"/>
  <c r="I39" i="10"/>
  <c r="H39" i="10"/>
  <c r="K32" i="10"/>
  <c r="L32" i="10" s="1"/>
  <c r="I32" i="10"/>
  <c r="H32" i="10"/>
  <c r="K24" i="10"/>
  <c r="L24" i="10" s="1"/>
  <c r="I24" i="10"/>
  <c r="H24" i="10"/>
  <c r="K17" i="10"/>
  <c r="L17" i="10" s="1"/>
  <c r="I17" i="10"/>
  <c r="H17" i="10"/>
  <c r="K10" i="10"/>
  <c r="I10" i="10"/>
  <c r="I47" i="10" s="1"/>
  <c r="H10" i="10"/>
  <c r="H47" i="10" s="1"/>
  <c r="J47" i="9"/>
  <c r="K39" i="9"/>
  <c r="L39" i="9" s="1"/>
  <c r="H39" i="9"/>
  <c r="I39" i="9" s="1"/>
  <c r="K32" i="9"/>
  <c r="L32" i="9" s="1"/>
  <c r="H32" i="9"/>
  <c r="I32" i="9" s="1"/>
  <c r="K24" i="9"/>
  <c r="L24" i="9" s="1"/>
  <c r="H24" i="9"/>
  <c r="I24" i="9" s="1"/>
  <c r="K17" i="9"/>
  <c r="L17" i="9" s="1"/>
  <c r="H17" i="9"/>
  <c r="I17" i="9" s="1"/>
  <c r="K10" i="9"/>
  <c r="H10" i="9"/>
  <c r="H47" i="9" s="1"/>
  <c r="J47" i="8"/>
  <c r="K39" i="8"/>
  <c r="L39" i="8" s="1"/>
  <c r="I39" i="8"/>
  <c r="H39" i="8"/>
  <c r="K32" i="8"/>
  <c r="L32" i="8" s="1"/>
  <c r="I32" i="8"/>
  <c r="H32" i="8"/>
  <c r="K24" i="8"/>
  <c r="L24" i="8" s="1"/>
  <c r="I24" i="8"/>
  <c r="H24" i="8"/>
  <c r="K17" i="8"/>
  <c r="I17" i="8"/>
  <c r="H17" i="8"/>
  <c r="K10" i="8"/>
  <c r="L10" i="8" s="1"/>
  <c r="I10" i="8"/>
  <c r="I47" i="8" s="1"/>
  <c r="H10" i="8"/>
  <c r="H47" i="8" s="1"/>
  <c r="J47" i="7"/>
  <c r="K39" i="7"/>
  <c r="L39" i="7" s="1"/>
  <c r="H39" i="7"/>
  <c r="I39" i="7" s="1"/>
  <c r="K32" i="7"/>
  <c r="L32" i="7" s="1"/>
  <c r="H32" i="7"/>
  <c r="I32" i="7" s="1"/>
  <c r="K24" i="7"/>
  <c r="L24" i="7" s="1"/>
  <c r="H24" i="7"/>
  <c r="I24" i="7" s="1"/>
  <c r="K17" i="7"/>
  <c r="L17" i="7" s="1"/>
  <c r="H17" i="7"/>
  <c r="I17" i="7" s="1"/>
  <c r="K10" i="7"/>
  <c r="K47" i="7" s="1"/>
  <c r="H10" i="7"/>
  <c r="H47" i="7" s="1"/>
  <c r="J47" i="6"/>
  <c r="K39" i="6"/>
  <c r="L39" i="6" s="1"/>
  <c r="H39" i="6"/>
  <c r="I39" i="6" s="1"/>
  <c r="K32" i="6"/>
  <c r="L32" i="6" s="1"/>
  <c r="H32" i="6"/>
  <c r="I32" i="6" s="1"/>
  <c r="K24" i="6"/>
  <c r="L24" i="6" s="1"/>
  <c r="H24" i="6"/>
  <c r="I24" i="6" s="1"/>
  <c r="K17" i="6"/>
  <c r="L17" i="6" s="1"/>
  <c r="H17" i="6"/>
  <c r="I17" i="6" s="1"/>
  <c r="K10" i="6"/>
  <c r="K47" i="6" s="1"/>
  <c r="H10" i="6"/>
  <c r="H47" i="6" s="1"/>
  <c r="J47" i="5"/>
  <c r="K39" i="5"/>
  <c r="L39" i="5" s="1"/>
  <c r="H39" i="5"/>
  <c r="I39" i="5" s="1"/>
  <c r="K32" i="5"/>
  <c r="L32" i="5" s="1"/>
  <c r="H32" i="5"/>
  <c r="I32" i="5" s="1"/>
  <c r="K24" i="5"/>
  <c r="L24" i="5" s="1"/>
  <c r="H24" i="5"/>
  <c r="I24" i="5" s="1"/>
  <c r="K17" i="5"/>
  <c r="L17" i="5" s="1"/>
  <c r="H17" i="5"/>
  <c r="I17" i="5" s="1"/>
  <c r="K10" i="5"/>
  <c r="K47" i="5" s="1"/>
  <c r="H10" i="5"/>
  <c r="H47" i="5" s="1"/>
  <c r="J47" i="4"/>
  <c r="K39" i="4"/>
  <c r="L39" i="4" s="1"/>
  <c r="H39" i="4"/>
  <c r="I39" i="4" s="1"/>
  <c r="K32" i="4"/>
  <c r="L32" i="4" s="1"/>
  <c r="H32" i="4"/>
  <c r="I32" i="4" s="1"/>
  <c r="K24" i="4"/>
  <c r="L24" i="4" s="1"/>
  <c r="H24" i="4"/>
  <c r="I24" i="4" s="1"/>
  <c r="K17" i="4"/>
  <c r="L17" i="4" s="1"/>
  <c r="H17" i="4"/>
  <c r="I17" i="4" s="1"/>
  <c r="K10" i="4"/>
  <c r="K47" i="4" s="1"/>
  <c r="H10" i="4"/>
  <c r="H47" i="4" s="1"/>
  <c r="J47" i="3"/>
  <c r="K39" i="3"/>
  <c r="L39" i="3" s="1"/>
  <c r="H39" i="3"/>
  <c r="I39" i="3" s="1"/>
  <c r="K32" i="3"/>
  <c r="L32" i="3" s="1"/>
  <c r="H32" i="3"/>
  <c r="I32" i="3" s="1"/>
  <c r="K24" i="3"/>
  <c r="L24" i="3" s="1"/>
  <c r="H24" i="3"/>
  <c r="I24" i="3" s="1"/>
  <c r="K17" i="3"/>
  <c r="L17" i="3" s="1"/>
  <c r="H17" i="3"/>
  <c r="I17" i="3" s="1"/>
  <c r="K10" i="3"/>
  <c r="K47" i="3" s="1"/>
  <c r="H10" i="3"/>
  <c r="H47" i="3" s="1"/>
  <c r="J47" i="2"/>
  <c r="K39" i="2"/>
  <c r="L39" i="2" s="1"/>
  <c r="I39" i="2"/>
  <c r="H39" i="2"/>
  <c r="K32" i="2"/>
  <c r="L32" i="2" s="1"/>
  <c r="I32" i="2"/>
  <c r="H32" i="2"/>
  <c r="K24" i="2"/>
  <c r="L24" i="2" s="1"/>
  <c r="I24" i="2"/>
  <c r="H24" i="2"/>
  <c r="K17" i="2"/>
  <c r="L17" i="2" s="1"/>
  <c r="I17" i="2"/>
  <c r="H17" i="2"/>
  <c r="K10" i="2"/>
  <c r="I10" i="2"/>
  <c r="I47" i="2" s="1"/>
  <c r="H10" i="2"/>
  <c r="H47" i="2" s="1"/>
  <c r="K47" i="10" l="1"/>
  <c r="L10" i="10"/>
  <c r="L47" i="10" s="1"/>
  <c r="K47" i="9"/>
  <c r="I10" i="9"/>
  <c r="I47" i="9" s="1"/>
  <c r="L10" i="9"/>
  <c r="L47" i="9" s="1"/>
  <c r="K47" i="8"/>
  <c r="L17" i="8"/>
  <c r="L47" i="8" s="1"/>
  <c r="I10" i="7"/>
  <c r="I47" i="7" s="1"/>
  <c r="L10" i="7"/>
  <c r="L47" i="7" s="1"/>
  <c r="I10" i="6"/>
  <c r="I47" i="6" s="1"/>
  <c r="L10" i="6"/>
  <c r="L47" i="6" s="1"/>
  <c r="I10" i="5"/>
  <c r="I47" i="5" s="1"/>
  <c r="L10" i="5"/>
  <c r="L47" i="5" s="1"/>
  <c r="I10" i="4"/>
  <c r="I47" i="4" s="1"/>
  <c r="L10" i="4"/>
  <c r="L47" i="4" s="1"/>
  <c r="I10" i="3"/>
  <c r="I47" i="3" s="1"/>
  <c r="L10" i="3"/>
  <c r="L47" i="3" s="1"/>
  <c r="K47" i="2"/>
  <c r="L10" i="2"/>
  <c r="L47" i="2" s="1"/>
  <c r="H24" i="1" l="1"/>
  <c r="K10" i="1" l="1"/>
  <c r="K17" i="1"/>
  <c r="K24" i="1"/>
  <c r="K32" i="1"/>
  <c r="L10" i="1" l="1"/>
  <c r="J47" i="1" l="1"/>
  <c r="K39" i="1"/>
  <c r="L39" i="1" s="1"/>
  <c r="H39" i="1"/>
  <c r="I39" i="1" s="1"/>
  <c r="L32" i="1"/>
  <c r="H32" i="1"/>
  <c r="I32" i="1" s="1"/>
  <c r="L24" i="1"/>
  <c r="I24" i="1"/>
  <c r="L17" i="1"/>
  <c r="H17" i="1"/>
  <c r="I17" i="1" s="1"/>
  <c r="H10" i="1"/>
  <c r="H47" i="1" l="1"/>
  <c r="I10" i="1"/>
  <c r="I47" i="1" s="1"/>
  <c r="K47" i="1"/>
  <c r="L47" i="1"/>
</calcChain>
</file>

<file path=xl/sharedStrings.xml><?xml version="1.0" encoding="utf-8"?>
<sst xmlns="http://schemas.openxmlformats.org/spreadsheetml/2006/main" count="1408" uniqueCount="80">
  <si>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</si>
  <si>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</si>
  <si>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</si>
  <si>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</si>
  <si>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</si>
  <si>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</si>
  <si>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</si>
  <si>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</si>
  <si>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</si>
  <si>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</si>
  <si>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</si>
  <si>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</si>
  <si>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</si>
  <si>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</si>
  <si>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</si>
  <si>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</si>
  <si>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</si>
  <si>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praktikum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</si>
  <si>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</si>
  <si>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</si>
  <si>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</si>
  <si>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</si>
  <si>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</si>
  <si>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</si>
  <si>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</si>
  <si>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</si>
  <si>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</si>
  <si>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</si>
  <si>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</si>
  <si>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</si>
  <si>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</si>
  <si>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</si>
  <si>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</si>
  <si>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</si>
  <si>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</si>
  <si>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</si>
  <si>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</si>
  <si>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</si>
  <si>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1-3</t>
  </si>
  <si>
    <t>4-6</t>
  </si>
  <si>
    <t>Tugas</t>
  </si>
  <si>
    <t>1,2,3,5,9</t>
  </si>
  <si>
    <t>PRODI ELEKTRO FT UNIVERSITAS PAKUAN</t>
  </si>
  <si>
    <t>PORTOFOLIO PERKEMBANGAN KEMAMPUAN MATA KULIAH PLC</t>
  </si>
  <si>
    <t>Kriteria : ---</t>
  </si>
  <si>
    <t>9-12</t>
  </si>
  <si>
    <t>13-15</t>
  </si>
  <si>
    <t>Nama :  Vebrian Dwi Yulianto</t>
  </si>
  <si>
    <t>NPM : 054120007</t>
  </si>
  <si>
    <t>SEMESTER GANJIL TAHUN AJAR 2023/2024</t>
  </si>
  <si>
    <t>Nama : Gilang Oktavianto</t>
  </si>
  <si>
    <t>NPM : 054120003</t>
  </si>
  <si>
    <t>Nama :  M. Fadhil Toha</t>
  </si>
  <si>
    <t>NPM : 054120001</t>
  </si>
  <si>
    <t>Nama :  Alfiansyah Septiyanto</t>
  </si>
  <si>
    <t>NPM : 054120021</t>
  </si>
  <si>
    <t>Nama :  Yoga Trisetiawan Putra</t>
  </si>
  <si>
    <t>NPM : 054120032</t>
  </si>
  <si>
    <t>Nama :  Fatkhul Maarif</t>
  </si>
  <si>
    <t>NPM : 054120029</t>
  </si>
  <si>
    <t>Nama :  Renaldi</t>
  </si>
  <si>
    <t>NPM : 054120017</t>
  </si>
  <si>
    <t>Nama :  Ahmad Andreansyah</t>
  </si>
  <si>
    <t>NPM : 054120033</t>
  </si>
  <si>
    <t>Nama :  Rahmadi</t>
  </si>
  <si>
    <t>NPM : 054120004</t>
  </si>
  <si>
    <t>Nama :  Joshua Leonardo Siahaan</t>
  </si>
  <si>
    <t>NPM : 054120031</t>
  </si>
  <si>
    <t>Nama :  Alfrieandi</t>
  </si>
  <si>
    <t>NPM : 054120008</t>
  </si>
  <si>
    <t>Nama :  Arby Armanyah</t>
  </si>
  <si>
    <t>NPM : 054120037</t>
  </si>
  <si>
    <t>Nama :  FIKRI SYACHLUFI NURSANI</t>
  </si>
  <si>
    <t>NPM : 054120006</t>
  </si>
  <si>
    <t>Nama :  Daffa Fauji Riansyah</t>
  </si>
  <si>
    <t>NPM : 054120036</t>
  </si>
  <si>
    <t>Nama :  Reza Anugrah</t>
  </si>
  <si>
    <t>NPM : 054120011</t>
  </si>
  <si>
    <t>Nama :  Mahardika Anggito</t>
  </si>
  <si>
    <t>NPM : 054119039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</si>
</sst>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zoomScale="60" zoomScaleNormal="60"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47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48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5">
        <v>55</v>
      </c>
      <c r="K10" s="35">
        <f>(J10*G10)+(G15*J15)+(J11*G11)+(J12*G12)+(J13*G13)+(J14*G14)+(J16*G16)</f>
        <v>1100.08</v>
      </c>
      <c r="L10" s="36">
        <f>K10/100</f>
        <v>11.0008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8">
        <v>3.5</v>
      </c>
      <c r="H11" s="30"/>
      <c r="I11" s="30"/>
      <c r="J11" s="8">
        <v>71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8"/>
      <c r="H12" s="30"/>
      <c r="I12" s="30"/>
      <c r="J12" s="8">
        <v>80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8">
        <v>4.5</v>
      </c>
      <c r="H13" s="30"/>
      <c r="I13" s="30"/>
      <c r="J13" s="8">
        <v>69.239999999999995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8">
        <v>1.5</v>
      </c>
      <c r="H14" s="30"/>
      <c r="I14" s="30"/>
      <c r="J14" s="8">
        <v>70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8">
        <v>1.5</v>
      </c>
      <c r="H15" s="30"/>
      <c r="I15" s="30"/>
      <c r="J15" s="8">
        <v>70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19"/>
      <c r="H16" s="30"/>
      <c r="I16" s="30"/>
      <c r="J16" s="5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5">
        <v>55</v>
      </c>
      <c r="K17" s="35">
        <f>(J17*G17)+(G22*J22)+(J18*G18)+(J19*G19)+(J20*G20)+(J21*G21)+(J23*G23)</f>
        <v>1394.08</v>
      </c>
      <c r="L17" s="38">
        <f>K17/100</f>
        <v>13.940799999999999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8">
        <v>3.5</v>
      </c>
      <c r="H18" s="30"/>
      <c r="I18" s="30"/>
      <c r="J18" s="8">
        <v>75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8">
        <v>3.5</v>
      </c>
      <c r="H19" s="30"/>
      <c r="I19" s="30"/>
      <c r="J19" s="10">
        <v>80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8">
        <v>4.5</v>
      </c>
      <c r="H20" s="30"/>
      <c r="I20" s="30"/>
      <c r="J20" s="23">
        <v>69.239999999999995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8">
        <v>1.5</v>
      </c>
      <c r="H21" s="30"/>
      <c r="I21" s="30"/>
      <c r="J21" s="23">
        <v>70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8">
        <v>1.5</v>
      </c>
      <c r="H22" s="30"/>
      <c r="I22" s="30"/>
      <c r="J22" s="23">
        <v>70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19"/>
      <c r="H23" s="30"/>
      <c r="I23" s="30"/>
      <c r="J23" s="5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5">
        <v>55</v>
      </c>
      <c r="K24" s="35">
        <f>(J24*G24)+(G29*J29)+(J25*G25)+(J26*G26)+(J27*G27)+(J28*G28)+(J30*G30)</f>
        <v>1394.08</v>
      </c>
      <c r="L24" s="40">
        <f>K24/100</f>
        <v>13.940799999999999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8">
        <v>3.5</v>
      </c>
      <c r="H25" s="34"/>
      <c r="I25" s="30"/>
      <c r="J25" s="8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8">
        <v>3.5</v>
      </c>
      <c r="H26" s="34"/>
      <c r="I26" s="30"/>
      <c r="J26" s="8">
        <v>80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8">
        <v>4.5</v>
      </c>
      <c r="H27" s="34"/>
      <c r="I27" s="30"/>
      <c r="J27" s="23">
        <v>69.239999999999995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8">
        <v>1.5</v>
      </c>
      <c r="H28" s="34"/>
      <c r="I28" s="30"/>
      <c r="J28" s="23">
        <v>70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8">
        <v>1.5</v>
      </c>
      <c r="H29" s="34"/>
      <c r="I29" s="30"/>
      <c r="J29" s="23">
        <v>70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19"/>
      <c r="H30" s="34"/>
      <c r="I30" s="30"/>
      <c r="J30" s="5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5">
        <v>0</v>
      </c>
      <c r="K32" s="35">
        <f>(J32*G32)+(G34*J34)+(J33*G33)+(J35*G35)+(J36*G36)+(J37*G37)+(J38*G38)</f>
        <v>1246.58</v>
      </c>
      <c r="L32" s="36">
        <f>K32/100</f>
        <v>12.4658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8">
        <v>3.5</v>
      </c>
      <c r="H33" s="30"/>
      <c r="I33" s="30"/>
      <c r="J33" s="8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8">
        <v>3.5</v>
      </c>
      <c r="H34" s="30"/>
      <c r="I34" s="30"/>
      <c r="J34" s="8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8">
        <v>4.5</v>
      </c>
      <c r="H35" s="30"/>
      <c r="I35" s="30"/>
      <c r="J35" s="23">
        <v>69.239999999999995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8">
        <v>1.5</v>
      </c>
      <c r="H36" s="30"/>
      <c r="I36" s="30"/>
      <c r="J36" s="23">
        <v>70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8">
        <v>1.5</v>
      </c>
      <c r="H37" s="30"/>
      <c r="I37" s="30"/>
      <c r="J37" s="23">
        <v>70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19">
        <v>6</v>
      </c>
      <c r="H38" s="30"/>
      <c r="I38" s="30"/>
      <c r="J38" s="5">
        <v>45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5">
        <v>0</v>
      </c>
      <c r="K39" s="32">
        <f>(J39*G39)+(J40*G40)+(J41*G41)+(J44*G44)+(J45*G45)</f>
        <v>870</v>
      </c>
      <c r="L39" s="36">
        <f>K39/100</f>
        <v>8.6999999999999993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8">
        <v>3.5</v>
      </c>
      <c r="H40" s="34"/>
      <c r="I40" s="34"/>
      <c r="J40" s="8">
        <v>50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8">
        <v>4</v>
      </c>
      <c r="H41" s="34"/>
      <c r="I41" s="34"/>
      <c r="J41" s="8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8">
        <v>4.5</v>
      </c>
      <c r="H42" s="34"/>
      <c r="I42" s="34"/>
      <c r="J42" s="23">
        <v>69.239999999999995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8">
        <v>1.5</v>
      </c>
      <c r="H43" s="34"/>
      <c r="I43" s="34"/>
      <c r="J43" s="23">
        <v>70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8">
        <v>1.5</v>
      </c>
      <c r="H44" s="34"/>
      <c r="I44" s="34"/>
      <c r="J44" s="23">
        <v>70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19">
        <v>6</v>
      </c>
      <c r="H45" s="34"/>
      <c r="I45" s="34"/>
      <c r="J45" s="8">
        <v>45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2022.2</v>
      </c>
      <c r="K47" s="13">
        <f>SUM(K10:K45)</f>
        <v>6004.82</v>
      </c>
      <c r="L47" s="14">
        <f>SUM(L10:L45)</f>
        <v>60.048200000000008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33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B46:M46"/>
    <mergeCell ref="A47:G47"/>
    <mergeCell ref="A48:K48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M24:M30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4" workbookViewId="0">
      <selection activeCell="B4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50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51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6">
        <v>6</v>
      </c>
      <c r="G9" s="4">
        <v>7</v>
      </c>
      <c r="H9" s="20">
        <v>8</v>
      </c>
      <c r="I9" s="20">
        <v>9</v>
      </c>
      <c r="J9" s="20">
        <v>10</v>
      </c>
      <c r="K9" s="21">
        <v>11</v>
      </c>
      <c r="L9" s="21">
        <v>12</v>
      </c>
      <c r="M9" s="21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0">
        <v>50</v>
      </c>
      <c r="K10" s="35">
        <f>(J10*G10)+(G15*J15)+(J11*G11)+(J12*G12)+(J13*G13)+(J14*G14)+(J16*G16)</f>
        <v>1157.02</v>
      </c>
      <c r="L10" s="36">
        <f>K10/100</f>
        <v>11.5702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3">
        <v>3.5</v>
      </c>
      <c r="H11" s="30"/>
      <c r="I11" s="30"/>
      <c r="J11" s="23">
        <v>80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3"/>
      <c r="H12" s="30"/>
      <c r="I12" s="30"/>
      <c r="J12" s="23">
        <v>70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3">
        <v>4.5</v>
      </c>
      <c r="H13" s="30"/>
      <c r="I13" s="30"/>
      <c r="J13" s="23">
        <v>61.56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3">
        <v>1.5</v>
      </c>
      <c r="H14" s="30"/>
      <c r="I14" s="30"/>
      <c r="J14" s="23">
        <v>100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3">
        <v>1.5</v>
      </c>
      <c r="H15" s="30"/>
      <c r="I15" s="30"/>
      <c r="J15" s="23">
        <v>100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2"/>
      <c r="H16" s="30"/>
      <c r="I16" s="30"/>
      <c r="J16" s="20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0">
        <v>50</v>
      </c>
      <c r="K17" s="35">
        <f>(J17*G17)+(G22*J22)+(J18*G18)+(J19*G19)+(J20*G20)+(J21*G21)+(J23*G23)</f>
        <v>1384.52</v>
      </c>
      <c r="L17" s="38">
        <f>K17/100</f>
        <v>13.8452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3">
        <v>3.5</v>
      </c>
      <c r="H18" s="30"/>
      <c r="I18" s="30"/>
      <c r="J18" s="23">
        <v>75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3">
        <v>3.5</v>
      </c>
      <c r="H19" s="30"/>
      <c r="I19" s="30"/>
      <c r="J19" s="10">
        <v>70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3">
        <v>4.5</v>
      </c>
      <c r="H20" s="30"/>
      <c r="I20" s="30"/>
      <c r="J20" s="23">
        <v>61.56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3">
        <v>1.5</v>
      </c>
      <c r="H21" s="30"/>
      <c r="I21" s="30"/>
      <c r="J21" s="23">
        <v>100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3">
        <v>1.5</v>
      </c>
      <c r="H22" s="30"/>
      <c r="I22" s="30"/>
      <c r="J22" s="23">
        <v>100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2"/>
      <c r="H23" s="30"/>
      <c r="I23" s="30"/>
      <c r="J23" s="20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0">
        <v>50</v>
      </c>
      <c r="K24" s="35">
        <f>(J24*G24)+(G29*J29)+(J25*G25)+(J26*G26)+(J27*G27)+(J28*G28)+(J30*G30)</f>
        <v>1395.02</v>
      </c>
      <c r="L24" s="40">
        <f>K24/100</f>
        <v>13.950200000000001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3">
        <v>3.5</v>
      </c>
      <c r="H25" s="34"/>
      <c r="I25" s="30"/>
      <c r="J25" s="23">
        <v>78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3">
        <v>3.5</v>
      </c>
      <c r="H26" s="34"/>
      <c r="I26" s="30"/>
      <c r="J26" s="23">
        <v>70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3">
        <v>4.5</v>
      </c>
      <c r="H27" s="34"/>
      <c r="I27" s="30"/>
      <c r="J27" s="23">
        <v>61.56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3">
        <v>1.5</v>
      </c>
      <c r="H28" s="34"/>
      <c r="I28" s="30"/>
      <c r="J28" s="23">
        <v>100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3">
        <v>1.5</v>
      </c>
      <c r="H29" s="34"/>
      <c r="I29" s="30"/>
      <c r="J29" s="23">
        <v>100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2"/>
      <c r="H30" s="34"/>
      <c r="I30" s="30"/>
      <c r="J30" s="20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0">
        <v>0</v>
      </c>
      <c r="K32" s="35">
        <f>(J32*G32)+(G34*J34)+(J33*G33)+(J35*G35)+(J36*G36)+(J37*G37)+(J38*G38)</f>
        <v>1327.02</v>
      </c>
      <c r="L32" s="36">
        <f>K32/100</f>
        <v>13.270199999999999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3">
        <v>3.5</v>
      </c>
      <c r="H33" s="30"/>
      <c r="I33" s="30"/>
      <c r="J33" s="23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3">
        <v>3.5</v>
      </c>
      <c r="H34" s="30"/>
      <c r="I34" s="30"/>
      <c r="J34" s="23">
        <v>70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3">
        <v>4.5</v>
      </c>
      <c r="H35" s="30"/>
      <c r="I35" s="30"/>
      <c r="J35" s="23">
        <v>61.56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3">
        <v>1.5</v>
      </c>
      <c r="H36" s="30"/>
      <c r="I36" s="30"/>
      <c r="J36" s="23">
        <v>100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3">
        <v>1.5</v>
      </c>
      <c r="H37" s="30"/>
      <c r="I37" s="30"/>
      <c r="J37" s="23">
        <v>100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2">
        <v>6</v>
      </c>
      <c r="H38" s="30"/>
      <c r="I38" s="30"/>
      <c r="J38" s="20">
        <v>55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0">
        <v>0</v>
      </c>
      <c r="K39" s="32">
        <f>(J39*G39)+(J40*G40)+(J41*G41)+(J44*G44)+(J45*G45)</f>
        <v>935</v>
      </c>
      <c r="L39" s="36">
        <f>K39/100</f>
        <v>9.35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3">
        <v>3.5</v>
      </c>
      <c r="H40" s="34"/>
      <c r="I40" s="34"/>
      <c r="J40" s="23">
        <v>50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3">
        <v>4</v>
      </c>
      <c r="H41" s="34"/>
      <c r="I41" s="34"/>
      <c r="J41" s="23">
        <v>70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3">
        <v>4.5</v>
      </c>
      <c r="H42" s="34"/>
      <c r="I42" s="34"/>
      <c r="J42" s="23">
        <v>61.56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3">
        <v>1.5</v>
      </c>
      <c r="H43" s="34"/>
      <c r="I43" s="34"/>
      <c r="J43" s="23">
        <v>100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3">
        <v>1.5</v>
      </c>
      <c r="H44" s="34"/>
      <c r="I44" s="34"/>
      <c r="J44" s="23">
        <v>100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2">
        <v>6</v>
      </c>
      <c r="H45" s="34"/>
      <c r="I45" s="34"/>
      <c r="J45" s="23">
        <v>55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2250.7999999999997</v>
      </c>
      <c r="K47" s="13">
        <f>SUM(K10:K45)</f>
        <v>6198.58</v>
      </c>
      <c r="L47" s="24">
        <f>SUM(L10:L45)</f>
        <v>61.985800000000005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33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23" workbookViewId="0">
      <selection activeCell="B17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52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53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6">
        <v>6</v>
      </c>
      <c r="G9" s="4">
        <v>7</v>
      </c>
      <c r="H9" s="20">
        <v>8</v>
      </c>
      <c r="I9" s="20">
        <v>9</v>
      </c>
      <c r="J9" s="20">
        <v>10</v>
      </c>
      <c r="K9" s="21">
        <v>11</v>
      </c>
      <c r="L9" s="21">
        <v>12</v>
      </c>
      <c r="M9" s="21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0">
        <v>63</v>
      </c>
      <c r="K10" s="35">
        <f>(J10*G10)+(G15*J15)+(J11*G11)+(J12*G12)+(J13*G13)+(J14*G14)+(J16*G16)</f>
        <v>1469</v>
      </c>
      <c r="L10" s="36">
        <f>K10/100</f>
        <v>14.69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3">
        <v>3.5</v>
      </c>
      <c r="H11" s="30"/>
      <c r="I11" s="30"/>
      <c r="J11" s="23">
        <v>97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3"/>
      <c r="H12" s="30"/>
      <c r="I12" s="30"/>
      <c r="J12" s="23">
        <v>80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3">
        <v>4.5</v>
      </c>
      <c r="H13" s="30"/>
      <c r="I13" s="30"/>
      <c r="J13" s="23">
        <v>67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3">
        <v>1.5</v>
      </c>
      <c r="H14" s="30"/>
      <c r="I14" s="30"/>
      <c r="J14" s="23">
        <v>150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3">
        <v>1.5</v>
      </c>
      <c r="H15" s="30"/>
      <c r="I15" s="30"/>
      <c r="J15" s="23">
        <v>150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2"/>
      <c r="H16" s="30"/>
      <c r="I16" s="30"/>
      <c r="J16" s="20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0">
        <v>63</v>
      </c>
      <c r="K17" s="35">
        <f>(J17*G17)+(G22*J22)+(J18*G18)+(J19*G19)+(J20*G20)+(J21*G21)+(J23*G23)</f>
        <v>1672</v>
      </c>
      <c r="L17" s="38">
        <f>K17/100</f>
        <v>16.72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3">
        <v>3.5</v>
      </c>
      <c r="H18" s="30"/>
      <c r="I18" s="30"/>
      <c r="J18" s="23">
        <v>75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3">
        <v>3.5</v>
      </c>
      <c r="H19" s="30"/>
      <c r="I19" s="30"/>
      <c r="J19" s="10">
        <v>80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3">
        <v>4.5</v>
      </c>
      <c r="H20" s="30"/>
      <c r="I20" s="30"/>
      <c r="J20" s="23">
        <v>67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3">
        <v>1.5</v>
      </c>
      <c r="H21" s="30"/>
      <c r="I21" s="30"/>
      <c r="J21" s="23">
        <v>150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3">
        <v>1.5</v>
      </c>
      <c r="H22" s="30"/>
      <c r="I22" s="30"/>
      <c r="J22" s="23">
        <v>150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2"/>
      <c r="H23" s="30"/>
      <c r="I23" s="30"/>
      <c r="J23" s="20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0">
        <v>63</v>
      </c>
      <c r="K24" s="35">
        <f>(J24*G24)+(G29*J29)+(J25*G25)+(J26*G26)+(J27*G27)+(J28*G28)+(J30*G30)</f>
        <v>1672</v>
      </c>
      <c r="L24" s="40">
        <f>K24/100</f>
        <v>16.72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3">
        <v>3.5</v>
      </c>
      <c r="H25" s="34"/>
      <c r="I25" s="30"/>
      <c r="J25" s="23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3">
        <v>3.5</v>
      </c>
      <c r="H26" s="34"/>
      <c r="I26" s="30"/>
      <c r="J26" s="23">
        <v>80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3">
        <v>4.5</v>
      </c>
      <c r="H27" s="34"/>
      <c r="I27" s="30"/>
      <c r="J27" s="23">
        <v>67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3">
        <v>1.5</v>
      </c>
      <c r="H28" s="34"/>
      <c r="I28" s="30"/>
      <c r="J28" s="23">
        <v>150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3">
        <v>1.5</v>
      </c>
      <c r="H29" s="34"/>
      <c r="I29" s="30"/>
      <c r="J29" s="23">
        <v>150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2"/>
      <c r="H30" s="34"/>
      <c r="I30" s="30"/>
      <c r="J30" s="20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0"/>
      <c r="K32" s="35">
        <f>(J32*G32)+(G34*J34)+(J33*G33)+(J35*G35)+(J36*G36)+(J37*G37)+(J38*G38)</f>
        <v>1596.5</v>
      </c>
      <c r="L32" s="36">
        <f>K32/100</f>
        <v>15.965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3">
        <v>3.5</v>
      </c>
      <c r="H33" s="30"/>
      <c r="I33" s="30"/>
      <c r="J33" s="23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3">
        <v>3.5</v>
      </c>
      <c r="H34" s="30"/>
      <c r="I34" s="30"/>
      <c r="J34" s="23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3">
        <v>4.5</v>
      </c>
      <c r="H35" s="30"/>
      <c r="I35" s="30"/>
      <c r="J35" s="23">
        <v>67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3">
        <v>1.5</v>
      </c>
      <c r="H36" s="30"/>
      <c r="I36" s="30"/>
      <c r="J36" s="23">
        <v>150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3">
        <v>1.5</v>
      </c>
      <c r="H37" s="30"/>
      <c r="I37" s="30"/>
      <c r="J37" s="23">
        <v>150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2">
        <v>6</v>
      </c>
      <c r="H38" s="30"/>
      <c r="I38" s="30"/>
      <c r="J38" s="20">
        <v>65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0"/>
      <c r="K39" s="32">
        <f>(J39*G39)+(J40*G40)+(J41*G41)+(J44*G44)+(J45*G45)</f>
        <v>1110</v>
      </c>
      <c r="L39" s="36">
        <f>K39/100</f>
        <v>11.1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3">
        <v>3.5</v>
      </c>
      <c r="H40" s="34"/>
      <c r="I40" s="34"/>
      <c r="J40" s="23">
        <v>50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3">
        <v>4</v>
      </c>
      <c r="H41" s="34"/>
      <c r="I41" s="34"/>
      <c r="J41" s="23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3">
        <v>4.5</v>
      </c>
      <c r="H42" s="34"/>
      <c r="I42" s="34"/>
      <c r="J42" s="23">
        <v>67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3">
        <v>1.5</v>
      </c>
      <c r="H43" s="34"/>
      <c r="I43" s="34"/>
      <c r="J43" s="23">
        <v>150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3">
        <v>1.5</v>
      </c>
      <c r="H44" s="34"/>
      <c r="I44" s="34"/>
      <c r="J44" s="23">
        <v>150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2">
        <v>6</v>
      </c>
      <c r="H45" s="34"/>
      <c r="I45" s="34"/>
      <c r="J45" s="23">
        <v>65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2901</v>
      </c>
      <c r="K47" s="13">
        <f>SUM(K10:K45)</f>
        <v>7519.5</v>
      </c>
      <c r="L47" s="24">
        <f>SUM(L10:L45)</f>
        <v>75.194999999999993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24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35" workbookViewId="0">
      <selection activeCell="A32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54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6">
        <v>6</v>
      </c>
      <c r="G9" s="4">
        <v>7</v>
      </c>
      <c r="H9" s="20">
        <v>8</v>
      </c>
      <c r="I9" s="20">
        <v>9</v>
      </c>
      <c r="J9" s="20">
        <v>10</v>
      </c>
      <c r="K9" s="21">
        <v>11</v>
      </c>
      <c r="L9" s="21">
        <v>12</v>
      </c>
      <c r="M9" s="21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0">
        <v>55</v>
      </c>
      <c r="K10" s="35">
        <f>(J10*G10)+(G15*J15)+(J11*G11)+(J12*G12)+(J13*G13)+(J14*G14)+(J16*G16)</f>
        <v>1109.5</v>
      </c>
      <c r="L10" s="36">
        <f>K10/100</f>
        <v>11.095000000000001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3">
        <v>3.5</v>
      </c>
      <c r="H11" s="30"/>
      <c r="I11" s="30"/>
      <c r="J11" s="23">
        <v>83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3"/>
      <c r="H12" s="30"/>
      <c r="I12" s="30"/>
      <c r="J12" s="23">
        <v>70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3">
        <v>4.5</v>
      </c>
      <c r="H13" s="30"/>
      <c r="I13" s="30"/>
      <c r="J13" s="23">
        <v>62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3">
        <v>1.5</v>
      </c>
      <c r="H14" s="30"/>
      <c r="I14" s="30"/>
      <c r="J14" s="23">
        <v>70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3">
        <v>1.5</v>
      </c>
      <c r="H15" s="30"/>
      <c r="I15" s="30"/>
      <c r="J15" s="23">
        <v>70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2"/>
      <c r="H16" s="30"/>
      <c r="I16" s="30"/>
      <c r="J16" s="20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0">
        <v>55</v>
      </c>
      <c r="K17" s="35">
        <f>(J17*G17)+(G22*J22)+(J18*G18)+(J19*G19)+(J20*G20)+(J21*G21)+(J23*G23)</f>
        <v>1326.5</v>
      </c>
      <c r="L17" s="38">
        <f>K17/100</f>
        <v>13.265000000000001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3">
        <v>3.5</v>
      </c>
      <c r="H18" s="30"/>
      <c r="I18" s="30"/>
      <c r="J18" s="23">
        <v>75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3">
        <v>3.5</v>
      </c>
      <c r="H19" s="30"/>
      <c r="I19" s="30"/>
      <c r="J19" s="10">
        <v>70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3">
        <v>4.5</v>
      </c>
      <c r="H20" s="30"/>
      <c r="I20" s="30"/>
      <c r="J20" s="23">
        <v>62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3">
        <v>1.5</v>
      </c>
      <c r="H21" s="30"/>
      <c r="I21" s="30"/>
      <c r="J21" s="23">
        <v>70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3">
        <v>1.5</v>
      </c>
      <c r="H22" s="30"/>
      <c r="I22" s="30"/>
      <c r="J22" s="23">
        <v>70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2"/>
      <c r="H23" s="30"/>
      <c r="I23" s="30"/>
      <c r="J23" s="20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0">
        <v>55</v>
      </c>
      <c r="K24" s="35">
        <f>(J24*G24)+(G29*J29)+(J25*G25)+(J26*G26)+(J27*G27)+(J28*G28)+(J30*G30)</f>
        <v>1362.5</v>
      </c>
      <c r="L24" s="40">
        <f>K24/100</f>
        <v>13.625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3">
        <v>3.5</v>
      </c>
      <c r="H25" s="34"/>
      <c r="I25" s="30"/>
      <c r="J25" s="23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3">
        <v>3.5</v>
      </c>
      <c r="H26" s="34"/>
      <c r="I26" s="30"/>
      <c r="J26" s="23">
        <v>70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3">
        <v>4.5</v>
      </c>
      <c r="H27" s="34"/>
      <c r="I27" s="30"/>
      <c r="J27" s="23">
        <v>70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3">
        <v>1.5</v>
      </c>
      <c r="H28" s="34"/>
      <c r="I28" s="30"/>
      <c r="J28" s="23">
        <v>70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3">
        <v>1.5</v>
      </c>
      <c r="H29" s="34"/>
      <c r="I29" s="30"/>
      <c r="J29" s="23">
        <v>70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2"/>
      <c r="H30" s="34"/>
      <c r="I30" s="30"/>
      <c r="J30" s="20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0"/>
      <c r="K32" s="35">
        <f>(J32*G32)+(G34*J34)+(J33*G33)+(J35*G35)+(J36*G36)+(J37*G37)+(J38*G38)</f>
        <v>1309</v>
      </c>
      <c r="L32" s="36">
        <f>K32/100</f>
        <v>13.09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3">
        <v>3.5</v>
      </c>
      <c r="H33" s="30"/>
      <c r="I33" s="30"/>
      <c r="J33" s="23">
        <v>70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3">
        <v>3.5</v>
      </c>
      <c r="H34" s="30"/>
      <c r="I34" s="30"/>
      <c r="J34" s="23">
        <v>70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3">
        <v>4.5</v>
      </c>
      <c r="H35" s="30"/>
      <c r="I35" s="30"/>
      <c r="J35" s="23">
        <v>62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3">
        <v>1.5</v>
      </c>
      <c r="H36" s="30"/>
      <c r="I36" s="30"/>
      <c r="J36" s="23">
        <v>70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3">
        <v>1.5</v>
      </c>
      <c r="H37" s="30"/>
      <c r="I37" s="30"/>
      <c r="J37" s="23">
        <v>70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2">
        <v>6</v>
      </c>
      <c r="H38" s="30"/>
      <c r="I38" s="30"/>
      <c r="J38" s="20">
        <v>55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0"/>
      <c r="K39" s="32">
        <f>(J39*G39)+(J40*G40)+(J41*G41)+(J44*G44)+(J45*G45)</f>
        <v>960</v>
      </c>
      <c r="L39" s="36">
        <f>K39/100</f>
        <v>9.6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3">
        <v>3.5</v>
      </c>
      <c r="H40" s="34"/>
      <c r="I40" s="34"/>
      <c r="J40" s="23">
        <v>70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3">
        <v>4</v>
      </c>
      <c r="H41" s="34"/>
      <c r="I41" s="34"/>
      <c r="J41" s="23">
        <v>70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3">
        <v>4.5</v>
      </c>
      <c r="H42" s="34"/>
      <c r="I42" s="34"/>
      <c r="J42" s="23">
        <v>62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3">
        <v>1.5</v>
      </c>
      <c r="H43" s="34"/>
      <c r="I43" s="34"/>
      <c r="J43" s="23">
        <v>70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3">
        <v>1.5</v>
      </c>
      <c r="H44" s="34"/>
      <c r="I44" s="34"/>
      <c r="J44" s="23">
        <v>70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2">
        <v>6</v>
      </c>
      <c r="H45" s="34"/>
      <c r="I45" s="34"/>
      <c r="J45" s="23">
        <v>55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2016</v>
      </c>
      <c r="K47" s="13">
        <f>SUM(K10:K45)</f>
        <v>6067.5</v>
      </c>
      <c r="L47" s="24">
        <f>SUM(L10:L45)</f>
        <v>60.675000000000004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24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49" workbookViewId="0">
      <selection activeCell="A49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56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57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6">
        <v>6</v>
      </c>
      <c r="G9" s="4">
        <v>7</v>
      </c>
      <c r="H9" s="20">
        <v>8</v>
      </c>
      <c r="I9" s="20">
        <v>9</v>
      </c>
      <c r="J9" s="20">
        <v>10</v>
      </c>
      <c r="K9" s="21">
        <v>11</v>
      </c>
      <c r="L9" s="21">
        <v>12</v>
      </c>
      <c r="M9" s="21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0">
        <v>75</v>
      </c>
      <c r="K10" s="35">
        <f>(J10*G10)+(G15*J15)+(J11*G11)+(J12*G12)+(J13*G13)+(J14*G14)+(J16*G16)</f>
        <v>1352.5</v>
      </c>
      <c r="L10" s="36">
        <f>K10/100</f>
        <v>13.525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3">
        <v>3.5</v>
      </c>
      <c r="H11" s="30"/>
      <c r="I11" s="30"/>
      <c r="J11" s="23">
        <v>95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3"/>
      <c r="H12" s="30"/>
      <c r="I12" s="30"/>
      <c r="J12" s="23">
        <v>75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3">
        <v>4.5</v>
      </c>
      <c r="H13" s="30"/>
      <c r="I13" s="30"/>
      <c r="J13" s="23">
        <v>70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3">
        <v>1.5</v>
      </c>
      <c r="H14" s="30"/>
      <c r="I14" s="30"/>
      <c r="J14" s="23">
        <v>85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3">
        <v>1.5</v>
      </c>
      <c r="H15" s="30"/>
      <c r="I15" s="30"/>
      <c r="J15" s="23">
        <v>85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2"/>
      <c r="H16" s="30"/>
      <c r="I16" s="30"/>
      <c r="J16" s="20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0">
        <v>75</v>
      </c>
      <c r="K17" s="35">
        <f>(J17*G17)+(G22*J22)+(J18*G18)+(J19*G19)+(J20*G20)+(J21*G21)+(J23*G23)</f>
        <v>1562.5</v>
      </c>
      <c r="L17" s="38">
        <f>K17/100</f>
        <v>15.625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3">
        <v>3.5</v>
      </c>
      <c r="H18" s="30"/>
      <c r="I18" s="30"/>
      <c r="J18" s="23">
        <v>80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3">
        <v>3.5</v>
      </c>
      <c r="H19" s="30"/>
      <c r="I19" s="30"/>
      <c r="J19" s="10">
        <v>75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3">
        <v>4.5</v>
      </c>
      <c r="H20" s="30"/>
      <c r="I20" s="30"/>
      <c r="J20" s="23">
        <v>70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3">
        <v>1.5</v>
      </c>
      <c r="H21" s="30"/>
      <c r="I21" s="30"/>
      <c r="J21" s="23">
        <v>85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3">
        <v>1.5</v>
      </c>
      <c r="H22" s="30"/>
      <c r="I22" s="30"/>
      <c r="J22" s="23">
        <v>85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2"/>
      <c r="H23" s="30"/>
      <c r="I23" s="30"/>
      <c r="J23" s="20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0">
        <v>75</v>
      </c>
      <c r="K24" s="35">
        <f>(J24*G24)+(G29*J29)+(J25*G25)+(J26*G26)+(J27*G27)+(J28*G28)+(J30*G30)</f>
        <v>1562.5</v>
      </c>
      <c r="L24" s="40">
        <f>K24/100</f>
        <v>15.625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3">
        <v>3.5</v>
      </c>
      <c r="H25" s="34"/>
      <c r="I25" s="30"/>
      <c r="J25" s="23">
        <v>80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3">
        <v>3.5</v>
      </c>
      <c r="H26" s="34"/>
      <c r="I26" s="30"/>
      <c r="J26" s="23">
        <v>75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3">
        <v>4.5</v>
      </c>
      <c r="H27" s="34"/>
      <c r="I27" s="30"/>
      <c r="J27" s="23">
        <v>70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3">
        <v>1.5</v>
      </c>
      <c r="H28" s="34"/>
      <c r="I28" s="30"/>
      <c r="J28" s="23">
        <v>85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3">
        <v>1.5</v>
      </c>
      <c r="H29" s="34"/>
      <c r="I29" s="30"/>
      <c r="J29" s="23">
        <v>85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2"/>
      <c r="H30" s="34"/>
      <c r="I30" s="30"/>
      <c r="J30" s="20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0"/>
      <c r="K32" s="35">
        <f>(J32*G32)+(G34*J34)+(J33*G33)+(J35*G35)+(J36*G36)+(J37*G37)+(J38*G38)</f>
        <v>1502.5</v>
      </c>
      <c r="L32" s="36">
        <f>K32/100</f>
        <v>15.025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3">
        <v>3.5</v>
      </c>
      <c r="H33" s="30"/>
      <c r="I33" s="30"/>
      <c r="J33" s="23">
        <v>75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3">
        <v>3.5</v>
      </c>
      <c r="H34" s="30"/>
      <c r="I34" s="30"/>
      <c r="J34" s="23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3">
        <v>4.5</v>
      </c>
      <c r="H35" s="30"/>
      <c r="I35" s="30"/>
      <c r="J35" s="23">
        <v>70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3">
        <v>1.5</v>
      </c>
      <c r="H36" s="30"/>
      <c r="I36" s="30"/>
      <c r="J36" s="23">
        <v>85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3">
        <v>1.5</v>
      </c>
      <c r="H37" s="30"/>
      <c r="I37" s="30"/>
      <c r="J37" s="23">
        <v>85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2">
        <v>6</v>
      </c>
      <c r="H38" s="30"/>
      <c r="I38" s="30"/>
      <c r="J38" s="20">
        <v>65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0"/>
      <c r="K39" s="32">
        <f>(J39*G39)+(J40*G40)+(J41*G41)+(J44*G44)+(J45*G45)</f>
        <v>1100</v>
      </c>
      <c r="L39" s="36">
        <f>K39/100</f>
        <v>11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3">
        <v>3.5</v>
      </c>
      <c r="H40" s="34"/>
      <c r="I40" s="34"/>
      <c r="J40" s="23">
        <v>75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3">
        <v>4</v>
      </c>
      <c r="H41" s="34"/>
      <c r="I41" s="34"/>
      <c r="J41" s="23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3">
        <v>4.5</v>
      </c>
      <c r="H42" s="34"/>
      <c r="I42" s="34"/>
      <c r="J42" s="23">
        <v>70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3">
        <v>1.5</v>
      </c>
      <c r="H43" s="34"/>
      <c r="I43" s="34"/>
      <c r="J43" s="23">
        <v>85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3">
        <v>1.5</v>
      </c>
      <c r="H44" s="34"/>
      <c r="I44" s="34"/>
      <c r="J44" s="23">
        <v>85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2">
        <v>6</v>
      </c>
      <c r="H45" s="34"/>
      <c r="I45" s="34"/>
      <c r="J45" s="23">
        <v>65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2345</v>
      </c>
      <c r="K47" s="13">
        <f>SUM(K10:K45)</f>
        <v>7080</v>
      </c>
      <c r="L47" s="24">
        <f>SUM(L10:L45)</f>
        <v>70.8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24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59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6">
        <v>6</v>
      </c>
      <c r="G9" s="4">
        <v>7</v>
      </c>
      <c r="H9" s="20">
        <v>8</v>
      </c>
      <c r="I9" s="20">
        <v>9</v>
      </c>
      <c r="J9" s="20">
        <v>10</v>
      </c>
      <c r="K9" s="21">
        <v>11</v>
      </c>
      <c r="L9" s="21">
        <v>12</v>
      </c>
      <c r="M9" s="21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0">
        <v>60</v>
      </c>
      <c r="K10" s="35">
        <f>(J10*G10)+(G15*J15)+(J11*G11)+(J12*G12)+(J13*G13)+(J14*G14)+(J16*G16)</f>
        <v>1013</v>
      </c>
      <c r="L10" s="36">
        <f>K10/100</f>
        <v>10.130000000000001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3">
        <v>3.5</v>
      </c>
      <c r="H11" s="30"/>
      <c r="I11" s="30"/>
      <c r="J11" s="23">
        <v>40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3"/>
      <c r="H12" s="30"/>
      <c r="I12" s="30"/>
      <c r="J12" s="23">
        <v>80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3">
        <v>4.5</v>
      </c>
      <c r="H13" s="30"/>
      <c r="I13" s="30"/>
      <c r="J13" s="23">
        <v>64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3">
        <v>1.5</v>
      </c>
      <c r="H14" s="30"/>
      <c r="I14" s="30"/>
      <c r="J14" s="23">
        <v>75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3">
        <v>1.5</v>
      </c>
      <c r="H15" s="30"/>
      <c r="I15" s="30"/>
      <c r="J15" s="23">
        <v>75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2"/>
      <c r="H16" s="30"/>
      <c r="I16" s="30"/>
      <c r="J16" s="20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0">
        <v>60</v>
      </c>
      <c r="K17" s="35">
        <f>(J17*G17)+(G22*J22)+(J18*G18)+(J19*G19)+(J20*G20)+(J21*G21)+(J23*G23)</f>
        <v>1415.5</v>
      </c>
      <c r="L17" s="38">
        <f>K17/100</f>
        <v>14.154999999999999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3">
        <v>3.5</v>
      </c>
      <c r="H18" s="30"/>
      <c r="I18" s="30"/>
      <c r="J18" s="23">
        <v>75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3">
        <v>3.5</v>
      </c>
      <c r="H19" s="30"/>
      <c r="I19" s="30"/>
      <c r="J19" s="10">
        <v>80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3">
        <v>4.5</v>
      </c>
      <c r="H20" s="30"/>
      <c r="I20" s="30"/>
      <c r="J20" s="23">
        <v>64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3">
        <v>1.5</v>
      </c>
      <c r="H21" s="30"/>
      <c r="I21" s="30"/>
      <c r="J21" s="23">
        <v>75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3">
        <v>1.5</v>
      </c>
      <c r="H22" s="30"/>
      <c r="I22" s="30"/>
      <c r="J22" s="23">
        <v>75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2"/>
      <c r="H23" s="30"/>
      <c r="I23" s="30"/>
      <c r="J23" s="20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0">
        <v>60</v>
      </c>
      <c r="K24" s="35">
        <f>(J24*G24)+(G29*J29)+(J25*G25)+(J26*G26)+(J27*G27)+(J28*G28)+(J30*G30)</f>
        <v>1415.5</v>
      </c>
      <c r="L24" s="40">
        <f>K24/100</f>
        <v>14.154999999999999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3">
        <v>3.5</v>
      </c>
      <c r="H25" s="34"/>
      <c r="I25" s="30"/>
      <c r="J25" s="23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3">
        <v>3.5</v>
      </c>
      <c r="H26" s="34"/>
      <c r="I26" s="30"/>
      <c r="J26" s="23">
        <v>80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3">
        <v>4.5</v>
      </c>
      <c r="H27" s="34"/>
      <c r="I27" s="30"/>
      <c r="J27" s="23">
        <v>64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3">
        <v>1.5</v>
      </c>
      <c r="H28" s="34"/>
      <c r="I28" s="30"/>
      <c r="J28" s="23">
        <v>75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3">
        <v>1.5</v>
      </c>
      <c r="H29" s="34"/>
      <c r="I29" s="30"/>
      <c r="J29" s="23">
        <v>75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2"/>
      <c r="H30" s="34"/>
      <c r="I30" s="30"/>
      <c r="J30" s="20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0"/>
      <c r="K32" s="35">
        <f>(J32*G32)+(G34*J34)+(J33*G33)+(J35*G35)+(J36*G36)+(J37*G37)+(J38*G38)</f>
        <v>1273</v>
      </c>
      <c r="L32" s="36">
        <f>K32/100</f>
        <v>12.73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3">
        <v>3.5</v>
      </c>
      <c r="H33" s="30"/>
      <c r="I33" s="30"/>
      <c r="J33" s="23">
        <v>60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3">
        <v>3.5</v>
      </c>
      <c r="H34" s="30"/>
      <c r="I34" s="30"/>
      <c r="J34" s="23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3">
        <v>4.5</v>
      </c>
      <c r="H35" s="30"/>
      <c r="I35" s="30"/>
      <c r="J35" s="23">
        <v>64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3">
        <v>1.5</v>
      </c>
      <c r="H36" s="30"/>
      <c r="I36" s="30"/>
      <c r="J36" s="23">
        <v>75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3">
        <v>1.5</v>
      </c>
      <c r="H37" s="30"/>
      <c r="I37" s="30"/>
      <c r="J37" s="23">
        <v>75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2">
        <v>6</v>
      </c>
      <c r="H38" s="30"/>
      <c r="I38" s="30"/>
      <c r="J38" s="20">
        <v>45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0"/>
      <c r="K39" s="32">
        <f>(J39*G39)+(J40*G40)+(J41*G41)+(J44*G44)+(J45*G45)</f>
        <v>912.5</v>
      </c>
      <c r="L39" s="36">
        <f>K39/100</f>
        <v>9.125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3">
        <v>3.5</v>
      </c>
      <c r="H40" s="34"/>
      <c r="I40" s="34"/>
      <c r="J40" s="23">
        <v>60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3">
        <v>4</v>
      </c>
      <c r="H41" s="34"/>
      <c r="I41" s="34"/>
      <c r="J41" s="23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3">
        <v>4.5</v>
      </c>
      <c r="H42" s="34"/>
      <c r="I42" s="34"/>
      <c r="J42" s="23">
        <v>64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3">
        <v>1.5</v>
      </c>
      <c r="H43" s="34"/>
      <c r="I43" s="34"/>
      <c r="J43" s="23">
        <v>75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3">
        <v>1.5</v>
      </c>
      <c r="H44" s="34"/>
      <c r="I44" s="34"/>
      <c r="J44" s="23">
        <v>75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2">
        <v>6</v>
      </c>
      <c r="H45" s="34"/>
      <c r="I45" s="34"/>
      <c r="J45" s="23">
        <v>45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2050</v>
      </c>
      <c r="K47" s="13">
        <f>SUM(K10:K45)</f>
        <v>6029.5</v>
      </c>
      <c r="L47" s="24">
        <f>SUM(L10:L45)</f>
        <v>60.295000000000002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33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selection sqref="A1:M1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61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6">
        <v>6</v>
      </c>
      <c r="G9" s="4">
        <v>7</v>
      </c>
      <c r="H9" s="20">
        <v>8</v>
      </c>
      <c r="I9" s="20">
        <v>9</v>
      </c>
      <c r="J9" s="20">
        <v>10</v>
      </c>
      <c r="K9" s="21">
        <v>11</v>
      </c>
      <c r="L9" s="21">
        <v>12</v>
      </c>
      <c r="M9" s="21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0">
        <v>75</v>
      </c>
      <c r="K10" s="35">
        <f>(J10*G10)+(G15*J15)+(J11*G11)+(J12*G12)+(J13*G13)+(J14*G14)+(J16*G16)</f>
        <v>1446</v>
      </c>
      <c r="L10" s="36">
        <f>K10/100</f>
        <v>14.46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3">
        <v>3.5</v>
      </c>
      <c r="H11" s="30"/>
      <c r="I11" s="30"/>
      <c r="J11" s="23">
        <v>96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3"/>
      <c r="H12" s="30"/>
      <c r="I12" s="30"/>
      <c r="J12" s="23">
        <v>80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3">
        <v>4.5</v>
      </c>
      <c r="H13" s="30"/>
      <c r="I13" s="30"/>
      <c r="J13" s="23">
        <v>70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3">
        <v>1.5</v>
      </c>
      <c r="H14" s="30"/>
      <c r="I14" s="30"/>
      <c r="J14" s="23">
        <v>115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3">
        <v>1.5</v>
      </c>
      <c r="H15" s="30"/>
      <c r="I15" s="30"/>
      <c r="J15" s="23">
        <v>115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2"/>
      <c r="H16" s="30"/>
      <c r="I16" s="30"/>
      <c r="J16" s="20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0">
        <v>75</v>
      </c>
      <c r="K17" s="35">
        <f>(J17*G17)+(G22*J22)+(J18*G18)+(J19*G19)+(J20*G20)+(J21*G21)+(J23*G23)</f>
        <v>1740</v>
      </c>
      <c r="L17" s="38">
        <f>K17/100</f>
        <v>17.399999999999999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3">
        <v>3.5</v>
      </c>
      <c r="H18" s="30"/>
      <c r="I18" s="30"/>
      <c r="J18" s="23">
        <v>100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3">
        <v>3.5</v>
      </c>
      <c r="H19" s="30"/>
      <c r="I19" s="30"/>
      <c r="J19" s="10">
        <v>80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3">
        <v>4.5</v>
      </c>
      <c r="H20" s="30"/>
      <c r="I20" s="30"/>
      <c r="J20" s="23">
        <v>70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3">
        <v>1.5</v>
      </c>
      <c r="H21" s="30"/>
      <c r="I21" s="30"/>
      <c r="J21" s="23">
        <v>115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3">
        <v>1.5</v>
      </c>
      <c r="H22" s="30"/>
      <c r="I22" s="30"/>
      <c r="J22" s="23">
        <v>115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2"/>
      <c r="H23" s="30"/>
      <c r="I23" s="30"/>
      <c r="J23" s="20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0">
        <v>75</v>
      </c>
      <c r="K24" s="35">
        <f>(J24*G24)+(G29*J29)+(J25*G25)+(J26*G26)+(J27*G27)+(J28*G28)+(J30*G30)</f>
        <v>1652.5</v>
      </c>
      <c r="L24" s="40">
        <f>K24/100</f>
        <v>16.524999999999999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3">
        <v>3.5</v>
      </c>
      <c r="H25" s="34"/>
      <c r="I25" s="30"/>
      <c r="J25" s="23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3">
        <v>3.5</v>
      </c>
      <c r="H26" s="34"/>
      <c r="I26" s="30"/>
      <c r="J26" s="23">
        <v>80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3">
        <v>4.5</v>
      </c>
      <c r="H27" s="34"/>
      <c r="I27" s="30"/>
      <c r="J27" s="23">
        <v>70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3">
        <v>1.5</v>
      </c>
      <c r="H28" s="34"/>
      <c r="I28" s="30"/>
      <c r="J28" s="23">
        <v>115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3">
        <v>1.5</v>
      </c>
      <c r="H29" s="34"/>
      <c r="I29" s="30"/>
      <c r="J29" s="23">
        <v>115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2"/>
      <c r="H30" s="34"/>
      <c r="I30" s="30"/>
      <c r="J30" s="20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0"/>
      <c r="K32" s="35">
        <f>(J32*G32)+(G34*J34)+(J33*G33)+(J35*G35)+(J36*G36)+(J37*G37)+(J38*G38)</f>
        <v>1643</v>
      </c>
      <c r="L32" s="36">
        <f>K32/100</f>
        <v>16.43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3">
        <v>3.5</v>
      </c>
      <c r="H33" s="30"/>
      <c r="I33" s="30"/>
      <c r="J33" s="23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3">
        <v>3.5</v>
      </c>
      <c r="H34" s="30"/>
      <c r="I34" s="30"/>
      <c r="J34" s="23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3">
        <v>4.5</v>
      </c>
      <c r="H35" s="30"/>
      <c r="I35" s="30"/>
      <c r="J35" s="23">
        <v>70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3">
        <v>1.5</v>
      </c>
      <c r="H36" s="30"/>
      <c r="I36" s="30"/>
      <c r="J36" s="23">
        <v>115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3">
        <v>1.5</v>
      </c>
      <c r="H37" s="30"/>
      <c r="I37" s="30"/>
      <c r="J37" s="23">
        <v>115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2">
        <v>6</v>
      </c>
      <c r="H38" s="30"/>
      <c r="I38" s="30"/>
      <c r="J38" s="20">
        <v>88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0"/>
      <c r="K39" s="32">
        <f>(J39*G39)+(J40*G40)+(J41*G41)+(J44*G44)+(J45*G45)</f>
        <v>1195.5</v>
      </c>
      <c r="L39" s="36">
        <f>K39/100</f>
        <v>11.955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3">
        <v>3.5</v>
      </c>
      <c r="H40" s="34"/>
      <c r="I40" s="34"/>
      <c r="J40" s="23">
        <v>50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3">
        <v>4</v>
      </c>
      <c r="H41" s="34"/>
      <c r="I41" s="34"/>
      <c r="J41" s="23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3">
        <v>4.5</v>
      </c>
      <c r="H42" s="34"/>
      <c r="I42" s="34"/>
      <c r="J42" s="23">
        <v>70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3">
        <v>1.5</v>
      </c>
      <c r="H43" s="34"/>
      <c r="I43" s="34"/>
      <c r="J43" s="23">
        <v>115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3">
        <v>1.5</v>
      </c>
      <c r="H44" s="34"/>
      <c r="I44" s="34"/>
      <c r="J44" s="23">
        <v>115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2">
        <v>6</v>
      </c>
      <c r="H45" s="34"/>
      <c r="I45" s="34"/>
      <c r="J45" s="23">
        <v>88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2672</v>
      </c>
      <c r="K47" s="13">
        <f>SUM(K10:K45)</f>
        <v>7677</v>
      </c>
      <c r="L47" s="24">
        <f>SUM(L10:L45)</f>
        <v>76.77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24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selection activeCell="A2" sqref="A2:XFD3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63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6">
        <v>6</v>
      </c>
      <c r="G9" s="4">
        <v>7</v>
      </c>
      <c r="H9" s="20">
        <v>8</v>
      </c>
      <c r="I9" s="20">
        <v>9</v>
      </c>
      <c r="J9" s="20">
        <v>10</v>
      </c>
      <c r="K9" s="21">
        <v>11</v>
      </c>
      <c r="L9" s="21">
        <v>12</v>
      </c>
      <c r="M9" s="21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0">
        <v>60</v>
      </c>
      <c r="K10" s="35">
        <f>(J10*G10)+(G15*J15)+(J11*G11)+(J12*G12)+(J13*G13)+(J14*G14)+(J16*G16)</f>
        <v>1290.5</v>
      </c>
      <c r="L10" s="36">
        <f>K10/100</f>
        <v>12.904999999999999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3">
        <v>3.5</v>
      </c>
      <c r="H11" s="30"/>
      <c r="I11" s="30"/>
      <c r="J11" s="23">
        <v>76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3"/>
      <c r="H12" s="30"/>
      <c r="I12" s="30"/>
      <c r="J12" s="23">
        <v>80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3">
        <v>4.5</v>
      </c>
      <c r="H13" s="30"/>
      <c r="I13" s="30"/>
      <c r="J13" s="23">
        <v>71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3">
        <v>1.5</v>
      </c>
      <c r="H14" s="30"/>
      <c r="I14" s="30"/>
      <c r="J14" s="23">
        <v>115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3">
        <v>1.5</v>
      </c>
      <c r="H15" s="30"/>
      <c r="I15" s="30"/>
      <c r="J15" s="23">
        <v>115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2"/>
      <c r="H16" s="30"/>
      <c r="I16" s="30"/>
      <c r="J16" s="20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0">
        <v>60</v>
      </c>
      <c r="K17" s="35">
        <f>(J17*G17)+(G22*J22)+(J18*G18)+(J19*G19)+(J20*G20)+(J21*G21)+(J23*G23)</f>
        <v>1654.5</v>
      </c>
      <c r="L17" s="38">
        <f>K17/100</f>
        <v>16.545000000000002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3">
        <v>3.5</v>
      </c>
      <c r="H18" s="30"/>
      <c r="I18" s="30"/>
      <c r="J18" s="23">
        <v>100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3">
        <v>3.5</v>
      </c>
      <c r="H19" s="30"/>
      <c r="I19" s="30"/>
      <c r="J19" s="10">
        <v>80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3">
        <v>4.5</v>
      </c>
      <c r="H20" s="30"/>
      <c r="I20" s="30"/>
      <c r="J20" s="23">
        <v>71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3">
        <v>1.5</v>
      </c>
      <c r="H21" s="30"/>
      <c r="I21" s="30"/>
      <c r="J21" s="23">
        <v>115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3">
        <v>1.5</v>
      </c>
      <c r="H22" s="30"/>
      <c r="I22" s="30"/>
      <c r="J22" s="23">
        <v>115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2"/>
      <c r="H23" s="30"/>
      <c r="I23" s="30"/>
      <c r="J23" s="20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0">
        <v>60</v>
      </c>
      <c r="K24" s="35">
        <f>(J24*G24)+(G29*J29)+(J25*G25)+(J26*G26)+(J27*G27)+(J28*G28)+(J30*G30)</f>
        <v>1567</v>
      </c>
      <c r="L24" s="40">
        <f>K24/100</f>
        <v>15.67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3">
        <v>3.5</v>
      </c>
      <c r="H25" s="34"/>
      <c r="I25" s="30"/>
      <c r="J25" s="23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3">
        <v>3.5</v>
      </c>
      <c r="H26" s="34"/>
      <c r="I26" s="30"/>
      <c r="J26" s="23">
        <v>80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3">
        <v>4.5</v>
      </c>
      <c r="H27" s="34"/>
      <c r="I27" s="30"/>
      <c r="J27" s="23">
        <v>71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3">
        <v>1.5</v>
      </c>
      <c r="H28" s="34"/>
      <c r="I28" s="30"/>
      <c r="J28" s="23">
        <v>115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3">
        <v>1.5</v>
      </c>
      <c r="H29" s="34"/>
      <c r="I29" s="30"/>
      <c r="J29" s="23">
        <v>115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2"/>
      <c r="H30" s="34"/>
      <c r="I30" s="30"/>
      <c r="J30" s="20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0"/>
      <c r="K32" s="35">
        <f>(J32*G32)+(G34*J34)+(J33*G33)+(J35*G35)+(J36*G36)+(J37*G37)+(J38*G38)</f>
        <v>1509.5</v>
      </c>
      <c r="L32" s="36">
        <f>K32/100</f>
        <v>15.095000000000001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3">
        <v>3.5</v>
      </c>
      <c r="H33" s="30"/>
      <c r="I33" s="30"/>
      <c r="J33" s="23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3">
        <v>3.5</v>
      </c>
      <c r="H34" s="30"/>
      <c r="I34" s="30"/>
      <c r="J34" s="23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3">
        <v>4.5</v>
      </c>
      <c r="H35" s="30"/>
      <c r="I35" s="30"/>
      <c r="J35" s="23">
        <v>71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3">
        <v>1.5</v>
      </c>
      <c r="H36" s="30"/>
      <c r="I36" s="30"/>
      <c r="J36" s="23">
        <v>115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3">
        <v>1.5</v>
      </c>
      <c r="H37" s="30"/>
      <c r="I37" s="30"/>
      <c r="J37" s="23">
        <v>115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2">
        <v>6</v>
      </c>
      <c r="H38" s="30"/>
      <c r="I38" s="30"/>
      <c r="J38" s="20">
        <v>65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0"/>
      <c r="K39" s="32">
        <f>(J39*G39)+(J40*G40)+(J41*G41)+(J44*G44)+(J45*G45)</f>
        <v>1057.5</v>
      </c>
      <c r="L39" s="36">
        <f>K39/100</f>
        <v>10.574999999999999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3">
        <v>3.5</v>
      </c>
      <c r="H40" s="34"/>
      <c r="I40" s="34"/>
      <c r="J40" s="23">
        <v>50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3">
        <v>4</v>
      </c>
      <c r="H41" s="34"/>
      <c r="I41" s="34"/>
      <c r="J41" s="23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3">
        <v>4.5</v>
      </c>
      <c r="H42" s="34"/>
      <c r="I42" s="34"/>
      <c r="J42" s="23">
        <v>71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3">
        <v>1.5</v>
      </c>
      <c r="H43" s="34"/>
      <c r="I43" s="34"/>
      <c r="J43" s="23">
        <v>115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3">
        <v>1.5</v>
      </c>
      <c r="H44" s="34"/>
      <c r="I44" s="34"/>
      <c r="J44" s="23">
        <v>115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2">
        <v>6</v>
      </c>
      <c r="H45" s="34"/>
      <c r="I45" s="34"/>
      <c r="J45" s="23">
        <v>65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2566</v>
      </c>
      <c r="K47" s="13">
        <f>SUM(K10:K45)</f>
        <v>7079</v>
      </c>
      <c r="L47" s="24">
        <f>SUM(L10:L45)</f>
        <v>70.790000000000006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24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I33" workbookViewId="0">
      <selection activeCell="I32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65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6">
        <v>6</v>
      </c>
      <c r="G9" s="4">
        <v>7</v>
      </c>
      <c r="H9" s="20">
        <v>8</v>
      </c>
      <c r="I9" s="20">
        <v>9</v>
      </c>
      <c r="J9" s="20">
        <v>10</v>
      </c>
      <c r="K9" s="21">
        <v>11</v>
      </c>
      <c r="L9" s="21">
        <v>12</v>
      </c>
      <c r="M9" s="21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0">
        <v>55</v>
      </c>
      <c r="K10" s="35">
        <f>(J10*G10)+(G15*J15)+(J11*G11)+(J12*G12)+(J13*G13)+(J14*G14)+(J16*G16)</f>
        <v>899</v>
      </c>
      <c r="L10" s="36">
        <f>K10/100</f>
        <v>8.99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3">
        <v>3.5</v>
      </c>
      <c r="H11" s="30"/>
      <c r="I11" s="30"/>
      <c r="J11" s="23">
        <v>55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3"/>
      <c r="H12" s="30"/>
      <c r="I12" s="30"/>
      <c r="J12" s="23">
        <v>58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3">
        <v>4.5</v>
      </c>
      <c r="H13" s="30"/>
      <c r="I13" s="30"/>
      <c r="J13" s="23">
        <v>45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3">
        <v>1.5</v>
      </c>
      <c r="H14" s="30"/>
      <c r="I14" s="30"/>
      <c r="J14" s="23">
        <v>58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3">
        <v>1.5</v>
      </c>
      <c r="H15" s="30"/>
      <c r="I15" s="30"/>
      <c r="J15" s="23">
        <v>58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2"/>
      <c r="H16" s="30"/>
      <c r="I16" s="30"/>
      <c r="J16" s="20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0">
        <v>55</v>
      </c>
      <c r="K17" s="35">
        <f>(J17*G17)+(G22*J22)+(J18*G18)+(J19*G19)+(J20*G20)+(J21*G21)+(J23*G23)</f>
        <v>1102</v>
      </c>
      <c r="L17" s="38">
        <f>K17/100</f>
        <v>11.02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3">
        <v>3.5</v>
      </c>
      <c r="H18" s="30"/>
      <c r="I18" s="30"/>
      <c r="J18" s="23">
        <v>55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3">
        <v>3.5</v>
      </c>
      <c r="H19" s="30"/>
      <c r="I19" s="30"/>
      <c r="J19" s="10">
        <v>58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3">
        <v>4.5</v>
      </c>
      <c r="H20" s="30"/>
      <c r="I20" s="30"/>
      <c r="J20" s="23">
        <v>45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3">
        <v>1.5</v>
      </c>
      <c r="H21" s="30"/>
      <c r="I21" s="30"/>
      <c r="J21" s="23">
        <v>58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3">
        <v>1.5</v>
      </c>
      <c r="H22" s="30"/>
      <c r="I22" s="30"/>
      <c r="J22" s="23">
        <v>58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2"/>
      <c r="H23" s="30"/>
      <c r="I23" s="30"/>
      <c r="J23" s="20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0">
        <v>55</v>
      </c>
      <c r="K24" s="35">
        <f>(J24*G24)+(G29*J29)+(J25*G25)+(J26*G26)+(J27*G27)+(J28*G28)+(J30*G30)</f>
        <v>1102</v>
      </c>
      <c r="L24" s="40">
        <f>K24/100</f>
        <v>11.02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3">
        <v>3.5</v>
      </c>
      <c r="H25" s="34"/>
      <c r="I25" s="30"/>
      <c r="J25" s="23">
        <v>55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3">
        <v>3.5</v>
      </c>
      <c r="H26" s="34"/>
      <c r="I26" s="30"/>
      <c r="J26" s="23">
        <v>58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3">
        <v>4.5</v>
      </c>
      <c r="H27" s="34"/>
      <c r="I27" s="30"/>
      <c r="J27" s="23">
        <v>45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3">
        <v>1.5</v>
      </c>
      <c r="H28" s="34"/>
      <c r="I28" s="30"/>
      <c r="J28" s="23">
        <v>58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3">
        <v>1.5</v>
      </c>
      <c r="H29" s="34"/>
      <c r="I29" s="30"/>
      <c r="J29" s="23">
        <v>58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2"/>
      <c r="H30" s="34"/>
      <c r="I30" s="30"/>
      <c r="J30" s="20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0"/>
      <c r="K32" s="35">
        <f>(J32*G32)+(G34*J34)+(J33*G33)+(J35*G35)+(J36*G36)+(J37*G37)+(J38*G38)</f>
        <v>1120.5</v>
      </c>
      <c r="L32" s="36">
        <f>K32/100</f>
        <v>11.205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3">
        <v>3.5</v>
      </c>
      <c r="H33" s="30"/>
      <c r="I33" s="30"/>
      <c r="J33" s="23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3">
        <v>3.5</v>
      </c>
      <c r="H34" s="30"/>
      <c r="I34" s="30"/>
      <c r="J34" s="23">
        <v>58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3">
        <v>4.5</v>
      </c>
      <c r="H35" s="30"/>
      <c r="I35" s="30"/>
      <c r="J35" s="23">
        <v>45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3">
        <v>1.5</v>
      </c>
      <c r="H36" s="30"/>
      <c r="I36" s="30"/>
      <c r="J36" s="23">
        <v>60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3">
        <v>1.5</v>
      </c>
      <c r="H37" s="30"/>
      <c r="I37" s="30"/>
      <c r="J37" s="23">
        <v>60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2">
        <v>6</v>
      </c>
      <c r="H38" s="30"/>
      <c r="I38" s="30"/>
      <c r="J38" s="20">
        <v>60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0"/>
      <c r="K39" s="32">
        <f>(J39*G39)+(J40*G40)+(J41*G41)+(J44*G44)+(J45*G45)</f>
        <v>857</v>
      </c>
      <c r="L39" s="36">
        <f>K39/100</f>
        <v>8.57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3">
        <v>3.5</v>
      </c>
      <c r="H40" s="34"/>
      <c r="I40" s="34"/>
      <c r="J40" s="23">
        <v>50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3">
        <v>4</v>
      </c>
      <c r="H41" s="34"/>
      <c r="I41" s="34"/>
      <c r="J41" s="23">
        <v>58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3">
        <v>4.5</v>
      </c>
      <c r="H42" s="34"/>
      <c r="I42" s="34"/>
      <c r="J42" s="23">
        <v>45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3">
        <v>1.5</v>
      </c>
      <c r="H43" s="34"/>
      <c r="I43" s="34"/>
      <c r="J43" s="23">
        <v>60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3">
        <v>1.5</v>
      </c>
      <c r="H44" s="34"/>
      <c r="I44" s="34"/>
      <c r="J44" s="23">
        <v>60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2">
        <v>6</v>
      </c>
      <c r="H45" s="34"/>
      <c r="I45" s="34"/>
      <c r="J45" s="23">
        <v>60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1653</v>
      </c>
      <c r="K47" s="13">
        <f>SUM(K10:K45)</f>
        <v>5080.5</v>
      </c>
      <c r="L47" s="24">
        <f>SUM(L10:L45)</f>
        <v>50.805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35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67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6">
        <v>6</v>
      </c>
      <c r="G9" s="4">
        <v>7</v>
      </c>
      <c r="H9" s="20">
        <v>8</v>
      </c>
      <c r="I9" s="20">
        <v>9</v>
      </c>
      <c r="J9" s="20">
        <v>10</v>
      </c>
      <c r="K9" s="21">
        <v>11</v>
      </c>
      <c r="L9" s="21">
        <v>12</v>
      </c>
      <c r="M9" s="21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0">
        <v>70</v>
      </c>
      <c r="K10" s="35">
        <f>(J10*G10)+(G15*J15)+(J11*G11)+(J12*G12)+(J13*G13)+(J14*G14)+(J16*G16)</f>
        <v>1417.5</v>
      </c>
      <c r="L10" s="36">
        <f>K10/100</f>
        <v>14.175000000000001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3">
        <v>3.5</v>
      </c>
      <c r="H11" s="30"/>
      <c r="I11" s="30"/>
      <c r="J11" s="23">
        <v>90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3"/>
      <c r="H12" s="30"/>
      <c r="I12" s="30"/>
      <c r="J12" s="23">
        <v>80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3">
        <v>4.5</v>
      </c>
      <c r="H13" s="30"/>
      <c r="I13" s="30"/>
      <c r="J13" s="23">
        <v>75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3">
        <v>1.5</v>
      </c>
      <c r="H14" s="30"/>
      <c r="I14" s="30"/>
      <c r="J14" s="23">
        <v>115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3">
        <v>1.5</v>
      </c>
      <c r="H15" s="30"/>
      <c r="I15" s="30"/>
      <c r="J15" s="23">
        <v>115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2"/>
      <c r="H16" s="30"/>
      <c r="I16" s="30"/>
      <c r="J16" s="20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0">
        <v>70</v>
      </c>
      <c r="K17" s="35">
        <f>(J17*G17)+(G22*J22)+(J18*G18)+(J19*G19)+(J20*G20)+(J21*G21)+(J23*G23)</f>
        <v>1645</v>
      </c>
      <c r="L17" s="38">
        <f>K17/100</f>
        <v>16.45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3">
        <v>3.5</v>
      </c>
      <c r="H18" s="30"/>
      <c r="I18" s="30"/>
      <c r="J18" s="23">
        <v>75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3">
        <v>3.5</v>
      </c>
      <c r="H19" s="30"/>
      <c r="I19" s="30"/>
      <c r="J19" s="10">
        <v>80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3">
        <v>4.5</v>
      </c>
      <c r="H20" s="30"/>
      <c r="I20" s="30"/>
      <c r="J20" s="23">
        <v>75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3">
        <v>1.5</v>
      </c>
      <c r="H21" s="30"/>
      <c r="I21" s="30"/>
      <c r="J21" s="23">
        <v>115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3">
        <v>1.5</v>
      </c>
      <c r="H22" s="30"/>
      <c r="I22" s="30"/>
      <c r="J22" s="23">
        <v>115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2"/>
      <c r="H23" s="30"/>
      <c r="I23" s="30"/>
      <c r="J23" s="20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0">
        <v>70</v>
      </c>
      <c r="K24" s="35">
        <f>(J24*G24)+(G29*J29)+(J25*G25)+(J26*G26)+(J27*G27)+(J28*G28)+(J30*G30)</f>
        <v>1645</v>
      </c>
      <c r="L24" s="40">
        <f>K24/100</f>
        <v>16.45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3">
        <v>3.5</v>
      </c>
      <c r="H25" s="34"/>
      <c r="I25" s="30"/>
      <c r="J25" s="23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3">
        <v>3.5</v>
      </c>
      <c r="H26" s="34"/>
      <c r="I26" s="30"/>
      <c r="J26" s="23">
        <v>80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3">
        <v>4.5</v>
      </c>
      <c r="H27" s="34"/>
      <c r="I27" s="30"/>
      <c r="J27" s="23">
        <v>75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3">
        <v>1.5</v>
      </c>
      <c r="H28" s="34"/>
      <c r="I28" s="30"/>
      <c r="J28" s="23">
        <v>115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3">
        <v>1.5</v>
      </c>
      <c r="H29" s="34"/>
      <c r="I29" s="30"/>
      <c r="J29" s="23">
        <v>115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2"/>
      <c r="H30" s="34"/>
      <c r="I30" s="30"/>
      <c r="J30" s="20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0"/>
      <c r="K32" s="35">
        <f>(J32*G32)+(G34*J34)+(J33*G33)+(J35*G35)+(J36*G36)+(J37*G37)+(J38*G38)</f>
        <v>1497.5</v>
      </c>
      <c r="L32" s="36">
        <f>K32/100</f>
        <v>14.975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3">
        <v>3.5</v>
      </c>
      <c r="H33" s="30"/>
      <c r="I33" s="30"/>
      <c r="J33" s="23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3">
        <v>3.5</v>
      </c>
      <c r="H34" s="30"/>
      <c r="I34" s="30"/>
      <c r="J34" s="23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3">
        <v>4.5</v>
      </c>
      <c r="H35" s="30"/>
      <c r="I35" s="30"/>
      <c r="J35" s="23">
        <v>75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3">
        <v>1.5</v>
      </c>
      <c r="H36" s="30"/>
      <c r="I36" s="30"/>
      <c r="J36" s="23">
        <v>115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3">
        <v>1.5</v>
      </c>
      <c r="H37" s="30"/>
      <c r="I37" s="30"/>
      <c r="J37" s="23">
        <v>115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2">
        <v>6</v>
      </c>
      <c r="H38" s="30"/>
      <c r="I38" s="30"/>
      <c r="J38" s="20">
        <v>60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0"/>
      <c r="K39" s="32">
        <f>(J39*G39)+(J40*G40)+(J41*G41)+(J44*G44)+(J45*G45)</f>
        <v>852.5</v>
      </c>
      <c r="L39" s="36">
        <f>K39/100</f>
        <v>8.5250000000000004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3">
        <v>3.5</v>
      </c>
      <c r="H40" s="34"/>
      <c r="I40" s="34"/>
      <c r="J40" s="23">
        <v>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3">
        <v>4</v>
      </c>
      <c r="H41" s="34"/>
      <c r="I41" s="34"/>
      <c r="J41" s="23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3">
        <v>4.5</v>
      </c>
      <c r="H42" s="34"/>
      <c r="I42" s="34"/>
      <c r="J42" s="23">
        <v>75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3">
        <v>1.5</v>
      </c>
      <c r="H43" s="34"/>
      <c r="I43" s="34"/>
      <c r="J43" s="23">
        <v>115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3">
        <v>1.5</v>
      </c>
      <c r="H44" s="34"/>
      <c r="I44" s="34"/>
      <c r="J44" s="23">
        <v>115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2">
        <v>6</v>
      </c>
      <c r="H45" s="34"/>
      <c r="I45" s="34"/>
      <c r="J45" s="23">
        <v>60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2545</v>
      </c>
      <c r="K47" s="13">
        <f>SUM(K10:K45)</f>
        <v>7057.5</v>
      </c>
      <c r="L47" s="24">
        <f>SUM(L10:L45)</f>
        <v>70.575000000000003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24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37" workbookViewId="0">
      <selection activeCell="B32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69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6">
        <v>6</v>
      </c>
      <c r="G9" s="4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9">
        <v>35</v>
      </c>
      <c r="K10" s="35">
        <f>(J10*G10)+(G15*J15)+(J11*G11)+(J12*G12)+(J13*G13)+(J14*G14)+(J16*G16)</f>
        <v>1165</v>
      </c>
      <c r="L10" s="36">
        <f>K10/100</f>
        <v>11.65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5">
        <v>3.5</v>
      </c>
      <c r="H11" s="30"/>
      <c r="I11" s="30"/>
      <c r="J11" s="25">
        <v>95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5"/>
      <c r="H12" s="30"/>
      <c r="I12" s="30"/>
      <c r="J12" s="25">
        <v>80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5">
        <v>4.5</v>
      </c>
      <c r="H13" s="30"/>
      <c r="I13" s="30"/>
      <c r="J13" s="25">
        <v>65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5">
        <v>1.5</v>
      </c>
      <c r="H14" s="30"/>
      <c r="I14" s="30"/>
      <c r="J14" s="25">
        <v>110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5">
        <v>1.5</v>
      </c>
      <c r="H15" s="30"/>
      <c r="I15" s="30"/>
      <c r="J15" s="25">
        <v>110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8"/>
      <c r="H16" s="30"/>
      <c r="I16" s="30"/>
      <c r="J16" s="29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9">
        <v>35</v>
      </c>
      <c r="K17" s="35">
        <f>(J17*G17)+(G22*J22)+(J18*G18)+(J19*G19)+(J20*G20)+(J21*G21)+(J23*G23)</f>
        <v>1385.5</v>
      </c>
      <c r="L17" s="38">
        <f>K17/100</f>
        <v>13.855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5">
        <v>3.5</v>
      </c>
      <c r="H18" s="30"/>
      <c r="I18" s="30"/>
      <c r="J18" s="25">
        <v>78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5">
        <v>3.5</v>
      </c>
      <c r="H19" s="30"/>
      <c r="I19" s="30"/>
      <c r="J19" s="10">
        <v>80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5">
        <v>4.5</v>
      </c>
      <c r="H20" s="30"/>
      <c r="I20" s="30"/>
      <c r="J20" s="25">
        <v>65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5">
        <v>1.5</v>
      </c>
      <c r="H21" s="30"/>
      <c r="I21" s="30"/>
      <c r="J21" s="25">
        <v>110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5">
        <v>1.5</v>
      </c>
      <c r="H22" s="30"/>
      <c r="I22" s="30"/>
      <c r="J22" s="25">
        <v>110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8"/>
      <c r="H23" s="30"/>
      <c r="I23" s="30"/>
      <c r="J23" s="29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9">
        <v>35</v>
      </c>
      <c r="K24" s="35">
        <f>(J24*G24)+(G29*J29)+(J25*G25)+(J26*G26)+(J27*G27)+(J28*G28)+(J30*G30)</f>
        <v>1375</v>
      </c>
      <c r="L24" s="40">
        <f>K24/100</f>
        <v>13.75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5">
        <v>3.5</v>
      </c>
      <c r="H25" s="34"/>
      <c r="I25" s="30"/>
      <c r="J25" s="25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5">
        <v>3.5</v>
      </c>
      <c r="H26" s="34"/>
      <c r="I26" s="30"/>
      <c r="J26" s="25">
        <v>80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5">
        <v>4.5</v>
      </c>
      <c r="H27" s="34"/>
      <c r="I27" s="30"/>
      <c r="J27" s="25">
        <v>65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5">
        <v>1.5</v>
      </c>
      <c r="H28" s="34"/>
      <c r="I28" s="30"/>
      <c r="J28" s="25">
        <v>110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5">
        <v>1.5</v>
      </c>
      <c r="H29" s="34"/>
      <c r="I29" s="30"/>
      <c r="J29" s="25">
        <v>110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8"/>
      <c r="H30" s="34"/>
      <c r="I30" s="30"/>
      <c r="J30" s="29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9"/>
      <c r="K32" s="35">
        <f>(J32*G32)+(G34*J34)+(J33*G33)+(J35*G35)+(J36*G36)+(J37*G37)+(J38*G38)</f>
        <v>1289.5</v>
      </c>
      <c r="L32" s="36">
        <f>K32/100</f>
        <v>12.895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5">
        <v>3.5</v>
      </c>
      <c r="H33" s="30"/>
      <c r="I33" s="30"/>
      <c r="J33" s="25">
        <v>30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5">
        <v>3.5</v>
      </c>
      <c r="H34" s="30"/>
      <c r="I34" s="30"/>
      <c r="J34" s="25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5">
        <v>4.5</v>
      </c>
      <c r="H35" s="30"/>
      <c r="I35" s="30"/>
      <c r="J35" s="25">
        <v>65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5">
        <v>1.5</v>
      </c>
      <c r="H36" s="30"/>
      <c r="I36" s="30"/>
      <c r="J36" s="25">
        <v>110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5">
        <v>1.5</v>
      </c>
      <c r="H37" s="30"/>
      <c r="I37" s="30"/>
      <c r="J37" s="25">
        <v>110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8">
        <v>6</v>
      </c>
      <c r="H38" s="30"/>
      <c r="I38" s="30"/>
      <c r="J38" s="29">
        <v>47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9"/>
      <c r="K39" s="32">
        <f>(J39*G39)+(J40*G40)+(J41*G41)+(J44*G44)+(J45*G45)</f>
        <v>959.5</v>
      </c>
      <c r="L39" s="36">
        <f>K39/100</f>
        <v>9.5950000000000006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5">
        <v>3.5</v>
      </c>
      <c r="H40" s="34"/>
      <c r="I40" s="34"/>
      <c r="J40" s="25">
        <v>55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5">
        <v>4</v>
      </c>
      <c r="H41" s="34"/>
      <c r="I41" s="34"/>
      <c r="J41" s="25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5">
        <v>4.5</v>
      </c>
      <c r="H42" s="34"/>
      <c r="I42" s="34"/>
      <c r="J42" s="25">
        <v>65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5">
        <v>1.5</v>
      </c>
      <c r="H43" s="34"/>
      <c r="I43" s="34"/>
      <c r="J43" s="25">
        <v>110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5">
        <v>1.5</v>
      </c>
      <c r="H44" s="34"/>
      <c r="I44" s="34"/>
      <c r="J44" s="25">
        <v>110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8">
        <v>6</v>
      </c>
      <c r="H45" s="34"/>
      <c r="I45" s="34"/>
      <c r="J45" s="25">
        <v>47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2357</v>
      </c>
      <c r="K47" s="13">
        <f>SUM(K10:K45)</f>
        <v>6174.5</v>
      </c>
      <c r="L47" s="27">
        <f>SUM(L10:L45)</f>
        <v>61.745000000000005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33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31" workbookViewId="0">
      <selection activeCell="B31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71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6">
        <v>6</v>
      </c>
      <c r="G9" s="4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9">
        <v>74</v>
      </c>
      <c r="K10" s="35">
        <f>(J10*G10)+(G15*J15)+(J11*G11)+(J12*G12)+(J13*G13)+(J14*G14)+(J16*G16)</f>
        <v>1089.5</v>
      </c>
      <c r="L10" s="36">
        <f>K10/100</f>
        <v>10.895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5">
        <v>3.5</v>
      </c>
      <c r="H11" s="30"/>
      <c r="I11" s="30"/>
      <c r="J11" s="25">
        <v>55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5"/>
      <c r="H12" s="30"/>
      <c r="I12" s="30"/>
      <c r="J12" s="25">
        <v>64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5">
        <v>4.5</v>
      </c>
      <c r="H13" s="30"/>
      <c r="I13" s="30"/>
      <c r="J13" s="25">
        <v>64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5">
        <v>1.5</v>
      </c>
      <c r="H14" s="30"/>
      <c r="I14" s="30"/>
      <c r="J14" s="25">
        <v>55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5">
        <v>1.5</v>
      </c>
      <c r="H15" s="30"/>
      <c r="I15" s="30"/>
      <c r="J15" s="25">
        <v>55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8"/>
      <c r="H16" s="30"/>
      <c r="I16" s="30"/>
      <c r="J16" s="29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9">
        <v>78</v>
      </c>
      <c r="K17" s="35">
        <f>(J17*G17)+(G22*J22)+(J18*G18)+(J19*G19)+(J20*G20)+(J21*G21)+(J23*G23)</f>
        <v>1418</v>
      </c>
      <c r="L17" s="38">
        <f>K17/100</f>
        <v>14.18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5">
        <v>3.5</v>
      </c>
      <c r="H18" s="30"/>
      <c r="I18" s="30"/>
      <c r="J18" s="25">
        <v>78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5">
        <v>3.5</v>
      </c>
      <c r="H19" s="30"/>
      <c r="I19" s="30"/>
      <c r="J19" s="10">
        <v>64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5">
        <v>4.5</v>
      </c>
      <c r="H20" s="30"/>
      <c r="I20" s="30"/>
      <c r="J20" s="25">
        <v>64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5">
        <v>1.5</v>
      </c>
      <c r="H21" s="30"/>
      <c r="I21" s="30"/>
      <c r="J21" s="25">
        <v>55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5">
        <v>1.5</v>
      </c>
      <c r="H22" s="30"/>
      <c r="I22" s="30"/>
      <c r="J22" s="25">
        <v>55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8"/>
      <c r="H23" s="30"/>
      <c r="I23" s="30"/>
      <c r="J23" s="29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9">
        <v>74</v>
      </c>
      <c r="K24" s="35">
        <f>(J24*G24)+(G29*J29)+(J25*G25)+(J26*G26)+(J27*G27)+(J28*G28)+(J30*G30)</f>
        <v>1383.5</v>
      </c>
      <c r="L24" s="40">
        <f>K24/100</f>
        <v>13.835000000000001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5">
        <v>3.5</v>
      </c>
      <c r="H25" s="34"/>
      <c r="I25" s="30"/>
      <c r="J25" s="25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5">
        <v>3.5</v>
      </c>
      <c r="H26" s="34"/>
      <c r="I26" s="30"/>
      <c r="J26" s="25">
        <v>64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5">
        <v>4.5</v>
      </c>
      <c r="H27" s="34"/>
      <c r="I27" s="30"/>
      <c r="J27" s="25">
        <v>64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5">
        <v>1.5</v>
      </c>
      <c r="H28" s="34"/>
      <c r="I28" s="30"/>
      <c r="J28" s="25">
        <v>55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5">
        <v>1.5</v>
      </c>
      <c r="H29" s="34"/>
      <c r="I29" s="30"/>
      <c r="J29" s="25">
        <v>55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8"/>
      <c r="H30" s="34"/>
      <c r="I30" s="30"/>
      <c r="J30" s="29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9"/>
      <c r="K32" s="35">
        <f>(J32*G32)+(G34*J34)+(J33*G33)+(J35*G35)+(J36*G36)+(J37*G37)+(J38*G38)</f>
        <v>1229.5</v>
      </c>
      <c r="L32" s="36">
        <f>K32/100</f>
        <v>12.295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5">
        <v>3.5</v>
      </c>
      <c r="H33" s="30"/>
      <c r="I33" s="30"/>
      <c r="J33" s="25">
        <v>55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5">
        <v>3.5</v>
      </c>
      <c r="H34" s="30"/>
      <c r="I34" s="30"/>
      <c r="J34" s="25">
        <v>64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5">
        <v>4.5</v>
      </c>
      <c r="H35" s="30"/>
      <c r="I35" s="30"/>
      <c r="J35" s="25">
        <v>64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5">
        <v>1.5</v>
      </c>
      <c r="H36" s="30"/>
      <c r="I36" s="30"/>
      <c r="J36" s="25">
        <v>55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5">
        <v>1.5</v>
      </c>
      <c r="H37" s="30"/>
      <c r="I37" s="30"/>
      <c r="J37" s="25">
        <v>55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8">
        <v>6</v>
      </c>
      <c r="H38" s="30"/>
      <c r="I38" s="30"/>
      <c r="J38" s="29">
        <v>60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9"/>
      <c r="K39" s="32">
        <f>(J39*G39)+(J40*G40)+(J41*G41)+(J44*G44)+(J45*G45)</f>
        <v>891</v>
      </c>
      <c r="L39" s="36">
        <f>K39/100</f>
        <v>8.91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5">
        <v>3.5</v>
      </c>
      <c r="H40" s="34"/>
      <c r="I40" s="34"/>
      <c r="J40" s="25">
        <v>55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5">
        <v>4</v>
      </c>
      <c r="H41" s="34"/>
      <c r="I41" s="34"/>
      <c r="J41" s="25">
        <v>64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5">
        <v>4.5</v>
      </c>
      <c r="H42" s="34"/>
      <c r="I42" s="34"/>
      <c r="J42" s="25">
        <v>64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5">
        <v>1.5</v>
      </c>
      <c r="H43" s="34"/>
      <c r="I43" s="34"/>
      <c r="J43" s="25">
        <v>55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5">
        <v>1.5</v>
      </c>
      <c r="H44" s="34"/>
      <c r="I44" s="34"/>
      <c r="J44" s="25">
        <v>55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8">
        <v>6</v>
      </c>
      <c r="H45" s="34"/>
      <c r="I45" s="34"/>
      <c r="J45" s="25">
        <v>60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1854</v>
      </c>
      <c r="K47" s="13">
        <f>SUM(K10:K45)</f>
        <v>6011.5</v>
      </c>
      <c r="L47" s="27">
        <f>SUM(L10:L45)</f>
        <v>60.114999999999995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33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37" workbookViewId="0">
      <selection activeCell="J50" sqref="J50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73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6">
        <v>6</v>
      </c>
      <c r="G9" s="4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9">
        <v>60</v>
      </c>
      <c r="K10" s="35">
        <f>(J10*G10)+(G15*J15)+(J11*G11)+(J12*G12)+(J13*G13)+(J14*G14)+(J16*G16)</f>
        <v>1286</v>
      </c>
      <c r="L10" s="36">
        <f>K10/100</f>
        <v>12.86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5">
        <v>3.5</v>
      </c>
      <c r="H11" s="30"/>
      <c r="I11" s="30"/>
      <c r="J11" s="25">
        <v>94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5"/>
      <c r="H12" s="30"/>
      <c r="I12" s="30"/>
      <c r="J12" s="25">
        <v>80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5">
        <v>4.5</v>
      </c>
      <c r="H13" s="30"/>
      <c r="I13" s="30"/>
      <c r="J13" s="25">
        <v>66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5">
        <v>1.5</v>
      </c>
      <c r="H14" s="30"/>
      <c r="I14" s="30"/>
      <c r="J14" s="25">
        <v>100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5">
        <v>1.5</v>
      </c>
      <c r="H15" s="30"/>
      <c r="I15" s="30"/>
      <c r="J15" s="25">
        <v>100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8"/>
      <c r="H16" s="30"/>
      <c r="I16" s="30"/>
      <c r="J16" s="29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9">
        <v>60</v>
      </c>
      <c r="K17" s="35">
        <f>(J17*G17)+(G22*J22)+(J18*G18)+(J19*G19)+(J20*G20)+(J21*G21)+(J23*G23)</f>
        <v>1499.5</v>
      </c>
      <c r="L17" s="38">
        <f>K17/100</f>
        <v>14.994999999999999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5">
        <v>3.5</v>
      </c>
      <c r="H18" s="30"/>
      <c r="I18" s="30"/>
      <c r="J18" s="25">
        <v>75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5">
        <v>3.5</v>
      </c>
      <c r="H19" s="30"/>
      <c r="I19" s="30"/>
      <c r="J19" s="10">
        <v>80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5">
        <v>4.5</v>
      </c>
      <c r="H20" s="30"/>
      <c r="I20" s="30"/>
      <c r="J20" s="25">
        <v>66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5">
        <v>1.5</v>
      </c>
      <c r="H21" s="30"/>
      <c r="I21" s="30"/>
      <c r="J21" s="25">
        <v>100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5">
        <v>1.5</v>
      </c>
      <c r="H22" s="30"/>
      <c r="I22" s="30"/>
      <c r="J22" s="25">
        <v>100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8"/>
      <c r="H23" s="30"/>
      <c r="I23" s="30"/>
      <c r="J23" s="29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9">
        <v>60</v>
      </c>
      <c r="K24" s="35">
        <f>(J24*G24)+(G29*J29)+(J25*G25)+(J26*G26)+(J27*G27)+(J28*G28)+(J30*G30)</f>
        <v>1499.5</v>
      </c>
      <c r="L24" s="40">
        <f>K24/100</f>
        <v>14.994999999999999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5">
        <v>3.5</v>
      </c>
      <c r="H25" s="34"/>
      <c r="I25" s="30"/>
      <c r="J25" s="25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5">
        <v>3.5</v>
      </c>
      <c r="H26" s="34"/>
      <c r="I26" s="30"/>
      <c r="J26" s="25">
        <v>80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5">
        <v>4.5</v>
      </c>
      <c r="H27" s="34"/>
      <c r="I27" s="30"/>
      <c r="J27" s="25">
        <v>66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5">
        <v>1.5</v>
      </c>
      <c r="H28" s="34"/>
      <c r="I28" s="30"/>
      <c r="J28" s="25">
        <v>100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5">
        <v>1.5</v>
      </c>
      <c r="H29" s="34"/>
      <c r="I29" s="30"/>
      <c r="J29" s="25">
        <v>100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8"/>
      <c r="H30" s="34"/>
      <c r="I30" s="30"/>
      <c r="J30" s="29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9"/>
      <c r="K32" s="35">
        <f>(J32*G32)+(G34*J34)+(J33*G33)+(J35*G35)+(J36*G36)+(J37*G37)+(J38*G38)</f>
        <v>1292</v>
      </c>
      <c r="L32" s="36">
        <f>K32/100</f>
        <v>12.92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5">
        <v>3.5</v>
      </c>
      <c r="H33" s="30"/>
      <c r="I33" s="30"/>
      <c r="J33" s="25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5">
        <v>3.5</v>
      </c>
      <c r="H34" s="30"/>
      <c r="I34" s="30"/>
      <c r="J34" s="25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5">
        <v>4.5</v>
      </c>
      <c r="H35" s="30"/>
      <c r="I35" s="30"/>
      <c r="J35" s="25">
        <v>66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5">
        <v>1.5</v>
      </c>
      <c r="H36" s="30"/>
      <c r="I36" s="30"/>
      <c r="J36" s="25">
        <v>100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5">
        <v>1.5</v>
      </c>
      <c r="H37" s="30"/>
      <c r="I37" s="30"/>
      <c r="J37" s="25">
        <v>100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8">
        <v>6</v>
      </c>
      <c r="H38" s="30"/>
      <c r="I38" s="30"/>
      <c r="J38" s="29">
        <v>40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9"/>
      <c r="K39" s="32">
        <f>(J39*G39)+(J40*G40)+(J41*G41)+(J44*G44)+(J45*G45)</f>
        <v>710</v>
      </c>
      <c r="L39" s="36">
        <f>K39/100</f>
        <v>7.1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5">
        <v>3.5</v>
      </c>
      <c r="H40" s="34"/>
      <c r="I40" s="34"/>
      <c r="J40" s="25">
        <v>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5">
        <v>4</v>
      </c>
      <c r="H41" s="34"/>
      <c r="I41" s="34"/>
      <c r="J41" s="25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5">
        <v>4.5</v>
      </c>
      <c r="H42" s="34"/>
      <c r="I42" s="34"/>
      <c r="J42" s="25">
        <v>66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5">
        <v>1.5</v>
      </c>
      <c r="H43" s="34"/>
      <c r="I43" s="34"/>
      <c r="J43" s="25">
        <v>100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5">
        <v>1.5</v>
      </c>
      <c r="H44" s="34"/>
      <c r="I44" s="34"/>
      <c r="J44" s="25">
        <v>100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8">
        <v>6</v>
      </c>
      <c r="H45" s="34"/>
      <c r="I45" s="34"/>
      <c r="J45" s="25">
        <v>40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2284</v>
      </c>
      <c r="K47" s="13">
        <f>SUM(K10:K45)</f>
        <v>6287</v>
      </c>
      <c r="L47" s="27">
        <f>SUM(L10:L45)</f>
        <v>62.87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33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36" workbookViewId="0">
      <selection activeCell="B32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74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6">
        <v>6</v>
      </c>
      <c r="G9" s="4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9">
        <v>70</v>
      </c>
      <c r="K10" s="35">
        <f>(J10*G10)+(G15*J15)+(J11*G11)+(J12*G12)+(J13*G13)+(J14*G14)+(J16*G16)</f>
        <v>1369</v>
      </c>
      <c r="L10" s="36">
        <f>K10/100</f>
        <v>13.69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5">
        <v>3.5</v>
      </c>
      <c r="H11" s="30"/>
      <c r="I11" s="30"/>
      <c r="J11" s="25">
        <v>89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5"/>
      <c r="H12" s="30"/>
      <c r="I12" s="30"/>
      <c r="J12" s="16">
        <v>80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5">
        <v>4.5</v>
      </c>
      <c r="H13" s="30"/>
      <c r="I13" s="30"/>
      <c r="J13" s="25">
        <v>65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5">
        <v>1.5</v>
      </c>
      <c r="H14" s="30"/>
      <c r="I14" s="30"/>
      <c r="J14" s="25">
        <v>115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5">
        <v>1.5</v>
      </c>
      <c r="H15" s="30"/>
      <c r="I15" s="30"/>
      <c r="J15" s="25">
        <v>115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8"/>
      <c r="H16" s="30"/>
      <c r="I16" s="30"/>
      <c r="J16" s="29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9">
        <v>70</v>
      </c>
      <c r="K17" s="35">
        <f>(J17*G17)+(G22*J22)+(J18*G18)+(J19*G19)+(J20*G20)+(J21*G21)+(J23*G23)</f>
        <v>1600</v>
      </c>
      <c r="L17" s="38">
        <f>K17/100</f>
        <v>16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5">
        <v>3.5</v>
      </c>
      <c r="H18" s="30"/>
      <c r="I18" s="30"/>
      <c r="J18" s="25">
        <v>75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5">
        <v>3.5</v>
      </c>
      <c r="H19" s="30"/>
      <c r="I19" s="30"/>
      <c r="J19" s="16">
        <v>80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5">
        <v>4.5</v>
      </c>
      <c r="H20" s="30"/>
      <c r="I20" s="30"/>
      <c r="J20" s="25">
        <v>65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5">
        <v>1.5</v>
      </c>
      <c r="H21" s="30"/>
      <c r="I21" s="30"/>
      <c r="J21" s="25">
        <v>115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5">
        <v>1.5</v>
      </c>
      <c r="H22" s="30"/>
      <c r="I22" s="30"/>
      <c r="J22" s="25">
        <v>115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8"/>
      <c r="H23" s="30"/>
      <c r="I23" s="30"/>
      <c r="J23" s="29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9">
        <v>70</v>
      </c>
      <c r="K24" s="35">
        <f>(J24*G24)+(J26*G26)+(J25*G25)+(J27*G27)+(J28*G28)+(J29*G29)+(J30*G30)</f>
        <v>1530</v>
      </c>
      <c r="L24" s="40">
        <f>K24/100</f>
        <v>15.3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5">
        <v>3.5</v>
      </c>
      <c r="H25" s="34"/>
      <c r="I25" s="30"/>
      <c r="J25" s="25">
        <v>55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5">
        <v>3.5</v>
      </c>
      <c r="H26" s="34"/>
      <c r="I26" s="30"/>
      <c r="J26" s="16">
        <v>80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5">
        <v>4.5</v>
      </c>
      <c r="H27" s="34"/>
      <c r="I27" s="30"/>
      <c r="J27" s="25">
        <v>65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5">
        <v>1.5</v>
      </c>
      <c r="H28" s="34"/>
      <c r="I28" s="30"/>
      <c r="J28" s="25">
        <v>115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5">
        <v>1.5</v>
      </c>
      <c r="H29" s="34"/>
      <c r="I29" s="30"/>
      <c r="J29" s="25">
        <v>115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8"/>
      <c r="H30" s="34"/>
      <c r="I30" s="30"/>
      <c r="J30" s="29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9"/>
      <c r="K32" s="35">
        <f>(J32*G32)+(G35*J35)+(J33*G33)+(J36*G36)+(J37*G37)+(J37*G37)+(J38*G38)+(J34*G34)</f>
        <v>1505</v>
      </c>
      <c r="L32" s="36">
        <f>K32/100</f>
        <v>15.05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5">
        <v>3.5</v>
      </c>
      <c r="H33" s="30"/>
      <c r="I33" s="30"/>
      <c r="J33" s="25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5">
        <v>3.5</v>
      </c>
      <c r="H34" s="30"/>
      <c r="I34" s="30"/>
      <c r="J34" s="16">
        <v>80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5">
        <v>4.5</v>
      </c>
      <c r="H35" s="30"/>
      <c r="I35" s="30"/>
      <c r="J35" s="25">
        <v>65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5">
        <v>1.5</v>
      </c>
      <c r="H36" s="30"/>
      <c r="I36" s="30"/>
      <c r="J36" s="25">
        <v>115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5">
        <v>1.5</v>
      </c>
      <c r="H37" s="30"/>
      <c r="I37" s="30"/>
      <c r="J37" s="25">
        <v>115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8">
        <v>6</v>
      </c>
      <c r="H38" s="30"/>
      <c r="I38" s="30"/>
      <c r="J38" s="29">
        <v>40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9"/>
      <c r="K39" s="32">
        <f>(J39*G39)+(J40*G40)+(J42*G42)+(J44*G44)+(J45*G45)+(J41*G41)+(J43*G43)</f>
        <v>1372.5</v>
      </c>
      <c r="L39" s="36">
        <f>K39/100</f>
        <v>13.725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5">
        <v>3.5</v>
      </c>
      <c r="H40" s="34"/>
      <c r="I40" s="34"/>
      <c r="J40" s="25">
        <v>50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5">
        <v>4</v>
      </c>
      <c r="H41" s="34"/>
      <c r="I41" s="34"/>
      <c r="J41" s="16">
        <v>80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5">
        <v>4.5</v>
      </c>
      <c r="H42" s="34"/>
      <c r="I42" s="34"/>
      <c r="J42" s="25">
        <v>65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5">
        <v>1.5</v>
      </c>
      <c r="H43" s="34"/>
      <c r="I43" s="34"/>
      <c r="J43" s="25">
        <v>115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5">
        <v>1.5</v>
      </c>
      <c r="H44" s="34"/>
      <c r="I44" s="34"/>
      <c r="J44" s="25">
        <v>115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8">
        <v>6</v>
      </c>
      <c r="H45" s="34"/>
      <c r="I45" s="34"/>
      <c r="J45" s="25">
        <v>40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2484</v>
      </c>
      <c r="K47" s="13">
        <f>SUM(K10:K45)</f>
        <v>7376.5</v>
      </c>
      <c r="L47" s="27">
        <f>SUM(L10:L45)</f>
        <v>73.764999999999986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24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76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6">
        <v>6</v>
      </c>
      <c r="G9" s="4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9">
        <v>55</v>
      </c>
      <c r="K10" s="35">
        <f>(J10*G10)+(G15*J15)+(J11*G11)+(J12*G12)+(J13*G13)+(J14*G14)+(J16*G16)</f>
        <v>1039.5</v>
      </c>
      <c r="L10" s="36">
        <f>K10/100</f>
        <v>10.395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5">
        <v>3.5</v>
      </c>
      <c r="H11" s="30"/>
      <c r="I11" s="30"/>
      <c r="J11" s="25">
        <v>75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5"/>
      <c r="H12" s="30"/>
      <c r="I12" s="30"/>
      <c r="J12" s="16">
        <v>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5">
        <v>4.5</v>
      </c>
      <c r="H13" s="30"/>
      <c r="I13" s="30"/>
      <c r="J13" s="25">
        <v>66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5">
        <v>1.5</v>
      </c>
      <c r="H14" s="30"/>
      <c r="I14" s="30"/>
      <c r="J14" s="25">
        <v>50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5">
        <v>1.5</v>
      </c>
      <c r="H15" s="30"/>
      <c r="I15" s="30"/>
      <c r="J15" s="25">
        <v>50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8"/>
      <c r="H16" s="30"/>
      <c r="I16" s="30"/>
      <c r="J16" s="29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9">
        <v>55</v>
      </c>
      <c r="K17" s="35">
        <f>(J17*G17)+(G22*J22)+(J18*G18)+(J19*G19)+(J20*G20)+(J21*G21)+(J23*G23)</f>
        <v>1050</v>
      </c>
      <c r="L17" s="38">
        <f>K17/100</f>
        <v>10.5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5">
        <v>3.5</v>
      </c>
      <c r="H18" s="30"/>
      <c r="I18" s="30"/>
      <c r="J18" s="25">
        <v>78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5">
        <v>3.5</v>
      </c>
      <c r="H19" s="30"/>
      <c r="I19" s="30"/>
      <c r="J19" s="16">
        <v>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5">
        <v>4.5</v>
      </c>
      <c r="H20" s="30"/>
      <c r="I20" s="30"/>
      <c r="J20" s="25">
        <v>66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5">
        <v>1.5</v>
      </c>
      <c r="H21" s="30"/>
      <c r="I21" s="30"/>
      <c r="J21" s="25">
        <v>50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5">
        <v>1.5</v>
      </c>
      <c r="H22" s="30"/>
      <c r="I22" s="30"/>
      <c r="J22" s="25">
        <v>50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8"/>
      <c r="H23" s="30"/>
      <c r="I23" s="30"/>
      <c r="J23" s="29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9">
        <v>55</v>
      </c>
      <c r="K24" s="35">
        <f>(J24*G24)+(J26*G26)+(J25*G25)+(J27*G27)+(J28*G28)+(J29*G29)+(J30*G30)</f>
        <v>934.5</v>
      </c>
      <c r="L24" s="40">
        <f>K24/100</f>
        <v>9.3450000000000006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5">
        <v>3.5</v>
      </c>
      <c r="H25" s="34"/>
      <c r="I25" s="30"/>
      <c r="J25" s="25">
        <v>45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5">
        <v>3.5</v>
      </c>
      <c r="H26" s="34"/>
      <c r="I26" s="30"/>
      <c r="J26" s="16">
        <v>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5">
        <v>4.5</v>
      </c>
      <c r="H27" s="34"/>
      <c r="I27" s="30"/>
      <c r="J27" s="25">
        <v>66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5">
        <v>1.5</v>
      </c>
      <c r="H28" s="34"/>
      <c r="I28" s="30"/>
      <c r="J28" s="25">
        <v>50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5">
        <v>1.5</v>
      </c>
      <c r="H29" s="34"/>
      <c r="I29" s="30"/>
      <c r="J29" s="25">
        <v>50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8"/>
      <c r="H30" s="34"/>
      <c r="I30" s="30"/>
      <c r="J30" s="29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9"/>
      <c r="K32" s="35">
        <f>(J32*G32)+(G35*J35)+(J33*G33)+(J36*G36)+(J37*G37)+(J37*G37)+(J38*G38)+(J34*G34)</f>
        <v>1027</v>
      </c>
      <c r="L32" s="36">
        <f>K32/100</f>
        <v>10.27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5">
        <v>3.5</v>
      </c>
      <c r="H33" s="30"/>
      <c r="I33" s="30"/>
      <c r="J33" s="25">
        <v>50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5">
        <v>3.5</v>
      </c>
      <c r="H34" s="30"/>
      <c r="I34" s="30"/>
      <c r="J34" s="16">
        <v>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5">
        <v>4.5</v>
      </c>
      <c r="H35" s="30"/>
      <c r="I35" s="30"/>
      <c r="J35" s="25">
        <v>66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5">
        <v>1.5</v>
      </c>
      <c r="H36" s="30"/>
      <c r="I36" s="30"/>
      <c r="J36" s="25">
        <v>50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5">
        <v>1.5</v>
      </c>
      <c r="H37" s="30"/>
      <c r="I37" s="30"/>
      <c r="J37" s="25">
        <v>50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8">
        <v>6</v>
      </c>
      <c r="H38" s="30"/>
      <c r="I38" s="30"/>
      <c r="J38" s="29">
        <v>55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9"/>
      <c r="K39" s="32">
        <f>(J39*G39)+(J40*G40)+(J42*G42)+(J44*G44)+(J45*G45)+(J41*G41)+(J43*G43)</f>
        <v>952</v>
      </c>
      <c r="L39" s="36">
        <f>K39/100</f>
        <v>9.52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5">
        <v>3.5</v>
      </c>
      <c r="H40" s="34"/>
      <c r="I40" s="34"/>
      <c r="J40" s="25">
        <v>50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5">
        <v>4</v>
      </c>
      <c r="H41" s="34"/>
      <c r="I41" s="34"/>
      <c r="J41" s="16">
        <v>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5">
        <v>4.5</v>
      </c>
      <c r="H42" s="34"/>
      <c r="I42" s="34"/>
      <c r="J42" s="25">
        <v>66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5">
        <v>1.5</v>
      </c>
      <c r="H43" s="34"/>
      <c r="I43" s="34"/>
      <c r="J43" s="25">
        <v>50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5">
        <v>1.5</v>
      </c>
      <c r="H44" s="34"/>
      <c r="I44" s="34"/>
      <c r="J44" s="25">
        <v>50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8">
        <v>6</v>
      </c>
      <c r="H45" s="34"/>
      <c r="I45" s="34"/>
      <c r="J45" s="25">
        <v>55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1403</v>
      </c>
      <c r="K47" s="13">
        <f>SUM(K10:K45)</f>
        <v>5003</v>
      </c>
      <c r="L47" s="27">
        <f>SUM(L10:L45)</f>
        <v>50.03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35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topLeftCell="B1" workbookViewId="0">
      <selection activeCell="M51" sqref="M51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x14ac:dyDescent="0.25">
      <c r="A2" s="31" t="s">
        <v>78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x14ac:dyDescent="0.25">
      <c r="A3" s="31" t="s">
        <v>79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 x14ac:dyDescent="0.2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31" t="s">
        <v>49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</row>
    <row r="7" spans="1:15" ht="29.4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0"/>
      <c r="H7" s="30" t="s">
        <v>6</v>
      </c>
      <c r="I7" s="30" t="s">
        <v>7</v>
      </c>
      <c r="J7" s="30" t="s">
        <v>8</v>
      </c>
      <c r="K7" s="32" t="s">
        <v>9</v>
      </c>
      <c r="L7" s="32" t="s">
        <v>10</v>
      </c>
      <c r="M7" s="32" t="s">
        <v>11</v>
      </c>
      <c r="N7" s="2"/>
      <c r="O7" s="2"/>
    </row>
    <row r="8" spans="1:15" ht="30" x14ac:dyDescent="0.25">
      <c r="A8" s="30"/>
      <c r="B8" s="30"/>
      <c r="C8" s="30"/>
      <c r="D8" s="30"/>
      <c r="E8" s="30"/>
      <c r="F8" s="3" t="s">
        <v>12</v>
      </c>
      <c r="G8" s="4" t="s">
        <v>13</v>
      </c>
      <c r="H8" s="30"/>
      <c r="I8" s="30"/>
      <c r="J8" s="30"/>
      <c r="K8" s="32"/>
      <c r="L8" s="32"/>
      <c r="M8" s="32"/>
      <c r="N8" s="2"/>
      <c r="O8" s="2"/>
    </row>
    <row r="9" spans="1:15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6">
        <v>6</v>
      </c>
      <c r="G9" s="4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25">
      <c r="A10" s="33" t="s">
        <v>38</v>
      </c>
      <c r="B10" s="34" t="s">
        <v>41</v>
      </c>
      <c r="C10" s="34">
        <v>1</v>
      </c>
      <c r="D10" s="34">
        <v>1</v>
      </c>
      <c r="E10" s="34" t="s">
        <v>14</v>
      </c>
      <c r="F10" s="3" t="s">
        <v>15</v>
      </c>
      <c r="G10" s="4">
        <v>6</v>
      </c>
      <c r="H10" s="30">
        <f>SUM(G10:G16)</f>
        <v>17</v>
      </c>
      <c r="I10" s="30">
        <f>0.7*H10</f>
        <v>11.899999999999999</v>
      </c>
      <c r="J10" s="29">
        <v>60</v>
      </c>
      <c r="K10" s="35">
        <f>(J10*G10)+(G15*J15)+(J11*G11)+(J12*G12)+(J13*G13)+(J14*G14)+(J16*G16)</f>
        <v>1201.5</v>
      </c>
      <c r="L10" s="36">
        <f>K10/100</f>
        <v>12.015000000000001</v>
      </c>
      <c r="M10" s="37"/>
    </row>
    <row r="11" spans="1:15" x14ac:dyDescent="0.25">
      <c r="A11" s="34"/>
      <c r="B11" s="34"/>
      <c r="C11" s="34"/>
      <c r="D11" s="34"/>
      <c r="E11" s="34"/>
      <c r="F11" s="9" t="s">
        <v>40</v>
      </c>
      <c r="G11" s="25">
        <v>3.5</v>
      </c>
      <c r="H11" s="30"/>
      <c r="I11" s="30"/>
      <c r="J11" s="25">
        <v>96</v>
      </c>
      <c r="K11" s="35"/>
      <c r="L11" s="36"/>
      <c r="M11" s="37"/>
    </row>
    <row r="12" spans="1:15" x14ac:dyDescent="0.25">
      <c r="A12" s="34"/>
      <c r="B12" s="34"/>
      <c r="C12" s="34"/>
      <c r="D12" s="34"/>
      <c r="E12" s="34"/>
      <c r="F12" s="9" t="s">
        <v>16</v>
      </c>
      <c r="G12" s="25"/>
      <c r="H12" s="30"/>
      <c r="I12" s="30"/>
      <c r="J12" s="16">
        <v>70</v>
      </c>
      <c r="K12" s="35"/>
      <c r="L12" s="36"/>
      <c r="M12" s="37"/>
    </row>
    <row r="13" spans="1:15" x14ac:dyDescent="0.25">
      <c r="A13" s="34"/>
      <c r="B13" s="34"/>
      <c r="C13" s="34"/>
      <c r="D13" s="34"/>
      <c r="E13" s="34"/>
      <c r="F13" s="9" t="s">
        <v>17</v>
      </c>
      <c r="G13" s="25">
        <v>4.5</v>
      </c>
      <c r="H13" s="30"/>
      <c r="I13" s="30"/>
      <c r="J13" s="25">
        <v>59</v>
      </c>
      <c r="K13" s="35"/>
      <c r="L13" s="36"/>
      <c r="M13" s="37"/>
    </row>
    <row r="14" spans="1:15" x14ac:dyDescent="0.25">
      <c r="A14" s="34"/>
      <c r="B14" s="34"/>
      <c r="C14" s="34"/>
      <c r="D14" s="34"/>
      <c r="E14" s="34"/>
      <c r="F14" s="9" t="s">
        <v>18</v>
      </c>
      <c r="G14" s="25">
        <v>1.5</v>
      </c>
      <c r="H14" s="30"/>
      <c r="I14" s="30"/>
      <c r="J14" s="25">
        <v>80</v>
      </c>
      <c r="K14" s="35"/>
      <c r="L14" s="36"/>
      <c r="M14" s="37"/>
    </row>
    <row r="15" spans="1:15" x14ac:dyDescent="0.25">
      <c r="A15" s="34"/>
      <c r="B15" s="34"/>
      <c r="C15" s="34"/>
      <c r="D15" s="34"/>
      <c r="E15" s="34"/>
      <c r="F15" s="9" t="s">
        <v>19</v>
      </c>
      <c r="G15" s="25">
        <v>1.5</v>
      </c>
      <c r="H15" s="30"/>
      <c r="I15" s="30"/>
      <c r="J15" s="25">
        <v>80</v>
      </c>
      <c r="K15" s="35"/>
      <c r="L15" s="36"/>
      <c r="M15" s="37"/>
    </row>
    <row r="16" spans="1:15" x14ac:dyDescent="0.25">
      <c r="A16" s="34"/>
      <c r="B16" s="34"/>
      <c r="C16" s="34"/>
      <c r="D16" s="34"/>
      <c r="E16" s="34"/>
      <c r="F16" s="18" t="s">
        <v>21</v>
      </c>
      <c r="G16" s="28"/>
      <c r="H16" s="30"/>
      <c r="I16" s="30"/>
      <c r="J16" s="29"/>
      <c r="K16" s="35"/>
      <c r="L16" s="36"/>
      <c r="M16" s="37"/>
    </row>
    <row r="17" spans="1:13" x14ac:dyDescent="0.25">
      <c r="A17" s="33" t="s">
        <v>39</v>
      </c>
      <c r="B17" s="34" t="s">
        <v>41</v>
      </c>
      <c r="C17" s="34">
        <v>2</v>
      </c>
      <c r="D17" s="34">
        <v>2</v>
      </c>
      <c r="E17" s="34" t="s">
        <v>14</v>
      </c>
      <c r="F17" s="3" t="s">
        <v>15</v>
      </c>
      <c r="G17" s="4">
        <v>6</v>
      </c>
      <c r="H17" s="30">
        <f>SUM(G17:G23)</f>
        <v>20.5</v>
      </c>
      <c r="I17" s="30">
        <f>0.7*H17</f>
        <v>14.35</v>
      </c>
      <c r="J17" s="29">
        <v>60</v>
      </c>
      <c r="K17" s="35">
        <f>(J17*G17)+(G22*J22)+(J18*G18)+(J19*G19)+(J20*G20)+(J21*G21)+(J23*G23)</f>
        <v>1373</v>
      </c>
      <c r="L17" s="38">
        <f>K17/100</f>
        <v>13.73</v>
      </c>
      <c r="M17" s="39"/>
    </row>
    <row r="18" spans="1:13" x14ac:dyDescent="0.25">
      <c r="A18" s="34"/>
      <c r="B18" s="34"/>
      <c r="C18" s="34"/>
      <c r="D18" s="34"/>
      <c r="E18" s="34"/>
      <c r="F18" s="9" t="s">
        <v>40</v>
      </c>
      <c r="G18" s="25">
        <v>3.5</v>
      </c>
      <c r="H18" s="30"/>
      <c r="I18" s="30"/>
      <c r="J18" s="25">
        <v>75</v>
      </c>
      <c r="K18" s="35"/>
      <c r="L18" s="38"/>
      <c r="M18" s="39"/>
    </row>
    <row r="19" spans="1:13" x14ac:dyDescent="0.25">
      <c r="A19" s="34"/>
      <c r="B19" s="34"/>
      <c r="C19" s="34"/>
      <c r="D19" s="34"/>
      <c r="E19" s="34"/>
      <c r="F19" s="9" t="s">
        <v>16</v>
      </c>
      <c r="G19" s="25">
        <v>3.5</v>
      </c>
      <c r="H19" s="30"/>
      <c r="I19" s="30"/>
      <c r="J19" s="16">
        <v>70</v>
      </c>
      <c r="K19" s="35"/>
      <c r="L19" s="38"/>
      <c r="M19" s="39"/>
    </row>
    <row r="20" spans="1:13" x14ac:dyDescent="0.25">
      <c r="A20" s="34"/>
      <c r="B20" s="34"/>
      <c r="C20" s="34"/>
      <c r="D20" s="34"/>
      <c r="E20" s="34"/>
      <c r="F20" s="9" t="s">
        <v>17</v>
      </c>
      <c r="G20" s="25">
        <v>4.5</v>
      </c>
      <c r="H20" s="30"/>
      <c r="I20" s="30"/>
      <c r="J20" s="25">
        <v>59</v>
      </c>
      <c r="K20" s="35"/>
      <c r="L20" s="38"/>
      <c r="M20" s="39"/>
    </row>
    <row r="21" spans="1:13" x14ac:dyDescent="0.25">
      <c r="A21" s="34"/>
      <c r="B21" s="34"/>
      <c r="C21" s="34"/>
      <c r="D21" s="34"/>
      <c r="E21" s="34"/>
      <c r="F21" s="9" t="s">
        <v>18</v>
      </c>
      <c r="G21" s="25">
        <v>1.5</v>
      </c>
      <c r="H21" s="30"/>
      <c r="I21" s="30"/>
      <c r="J21" s="25">
        <v>80</v>
      </c>
      <c r="K21" s="35"/>
      <c r="L21" s="38"/>
      <c r="M21" s="39"/>
    </row>
    <row r="22" spans="1:13" x14ac:dyDescent="0.25">
      <c r="A22" s="34"/>
      <c r="B22" s="34"/>
      <c r="C22" s="34"/>
      <c r="D22" s="34"/>
      <c r="E22" s="34"/>
      <c r="F22" s="9" t="s">
        <v>19</v>
      </c>
      <c r="G22" s="25">
        <v>1.5</v>
      </c>
      <c r="H22" s="30"/>
      <c r="I22" s="30"/>
      <c r="J22" s="25">
        <v>80</v>
      </c>
      <c r="K22" s="35"/>
      <c r="L22" s="38"/>
      <c r="M22" s="39"/>
    </row>
    <row r="23" spans="1:13" x14ac:dyDescent="0.25">
      <c r="A23" s="34"/>
      <c r="B23" s="34"/>
      <c r="C23" s="34"/>
      <c r="D23" s="34"/>
      <c r="E23" s="34"/>
      <c r="F23" s="18" t="s">
        <v>21</v>
      </c>
      <c r="G23" s="28"/>
      <c r="H23" s="30"/>
      <c r="I23" s="30"/>
      <c r="J23" s="29"/>
      <c r="K23" s="35"/>
      <c r="L23" s="38"/>
      <c r="M23" s="39"/>
    </row>
    <row r="24" spans="1:13" ht="14.45" customHeight="1" x14ac:dyDescent="0.25">
      <c r="A24" s="34">
        <v>7</v>
      </c>
      <c r="B24" s="34" t="s">
        <v>41</v>
      </c>
      <c r="C24" s="34">
        <v>3</v>
      </c>
      <c r="D24" s="34">
        <v>3</v>
      </c>
      <c r="E24" s="34" t="s">
        <v>20</v>
      </c>
      <c r="F24" s="3" t="s">
        <v>15</v>
      </c>
      <c r="G24" s="4">
        <v>6</v>
      </c>
      <c r="H24" s="34">
        <f>SUM(G24:G30)</f>
        <v>20.5</v>
      </c>
      <c r="I24" s="30">
        <f>0.7*H24</f>
        <v>14.35</v>
      </c>
      <c r="J24" s="29">
        <v>60</v>
      </c>
      <c r="K24" s="35">
        <f>(J24*G24)+(J26*G26)+(J25*G25)+(J27*G27)+(J28*G28)+(J29*G29)+(J30*G30)</f>
        <v>1373</v>
      </c>
      <c r="L24" s="40">
        <f>K24/100</f>
        <v>13.73</v>
      </c>
      <c r="M24" s="37"/>
    </row>
    <row r="25" spans="1:13" x14ac:dyDescent="0.25">
      <c r="A25" s="34"/>
      <c r="B25" s="34"/>
      <c r="C25" s="34"/>
      <c r="D25" s="34"/>
      <c r="E25" s="34"/>
      <c r="F25" s="9" t="s">
        <v>40</v>
      </c>
      <c r="G25" s="25">
        <v>3.5</v>
      </c>
      <c r="H25" s="34"/>
      <c r="I25" s="30"/>
      <c r="J25" s="25">
        <v>75</v>
      </c>
      <c r="K25" s="35"/>
      <c r="L25" s="40"/>
      <c r="M25" s="37"/>
    </row>
    <row r="26" spans="1:13" x14ac:dyDescent="0.25">
      <c r="A26" s="34"/>
      <c r="B26" s="34"/>
      <c r="C26" s="34"/>
      <c r="D26" s="34"/>
      <c r="E26" s="34"/>
      <c r="F26" s="9" t="s">
        <v>16</v>
      </c>
      <c r="G26" s="25">
        <v>3.5</v>
      </c>
      <c r="H26" s="34"/>
      <c r="I26" s="30"/>
      <c r="J26" s="16">
        <v>70</v>
      </c>
      <c r="K26" s="35"/>
      <c r="L26" s="40"/>
      <c r="M26" s="37"/>
    </row>
    <row r="27" spans="1:13" x14ac:dyDescent="0.25">
      <c r="A27" s="34"/>
      <c r="B27" s="34"/>
      <c r="C27" s="34"/>
      <c r="D27" s="34"/>
      <c r="E27" s="34"/>
      <c r="F27" s="9" t="s">
        <v>17</v>
      </c>
      <c r="G27" s="25">
        <v>4.5</v>
      </c>
      <c r="H27" s="34"/>
      <c r="I27" s="30"/>
      <c r="J27" s="25">
        <v>59</v>
      </c>
      <c r="K27" s="35"/>
      <c r="L27" s="40"/>
      <c r="M27" s="37"/>
    </row>
    <row r="28" spans="1:13" x14ac:dyDescent="0.25">
      <c r="A28" s="34"/>
      <c r="B28" s="34"/>
      <c r="C28" s="34"/>
      <c r="D28" s="34"/>
      <c r="E28" s="34"/>
      <c r="F28" s="9" t="s">
        <v>18</v>
      </c>
      <c r="G28" s="25">
        <v>1.5</v>
      </c>
      <c r="H28" s="34"/>
      <c r="I28" s="30"/>
      <c r="J28" s="25">
        <v>80</v>
      </c>
      <c r="K28" s="35"/>
      <c r="L28" s="40"/>
      <c r="M28" s="37"/>
    </row>
    <row r="29" spans="1:13" x14ac:dyDescent="0.25">
      <c r="A29" s="34"/>
      <c r="B29" s="34"/>
      <c r="C29" s="34"/>
      <c r="D29" s="34"/>
      <c r="E29" s="34"/>
      <c r="F29" s="9" t="s">
        <v>19</v>
      </c>
      <c r="G29" s="25">
        <v>1.5</v>
      </c>
      <c r="H29" s="34"/>
      <c r="I29" s="30"/>
      <c r="J29" s="25">
        <v>80</v>
      </c>
      <c r="K29" s="35"/>
      <c r="L29" s="40"/>
      <c r="M29" s="37"/>
    </row>
    <row r="30" spans="1:13" x14ac:dyDescent="0.25">
      <c r="A30" s="34"/>
      <c r="B30" s="34"/>
      <c r="C30" s="34"/>
      <c r="D30" s="34"/>
      <c r="E30" s="34"/>
      <c r="F30" s="18" t="s">
        <v>21</v>
      </c>
      <c r="G30" s="28"/>
      <c r="H30" s="34"/>
      <c r="I30" s="30"/>
      <c r="J30" s="29"/>
      <c r="K30" s="35"/>
      <c r="L30" s="40"/>
      <c r="M30" s="37"/>
    </row>
    <row r="31" spans="1:13" x14ac:dyDescent="0.25">
      <c r="A31" s="11">
        <v>8</v>
      </c>
      <c r="B31" s="41" t="s">
        <v>15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 x14ac:dyDescent="0.25">
      <c r="A32" s="33" t="s">
        <v>45</v>
      </c>
      <c r="B32" s="34" t="s">
        <v>41</v>
      </c>
      <c r="C32" s="34">
        <v>4</v>
      </c>
      <c r="D32" s="34">
        <v>4</v>
      </c>
      <c r="E32" s="34" t="s">
        <v>20</v>
      </c>
      <c r="F32" s="3" t="s">
        <v>15</v>
      </c>
      <c r="G32" s="4"/>
      <c r="H32" s="30">
        <f>SUM(G32:G38)</f>
        <v>20.5</v>
      </c>
      <c r="I32" s="30">
        <f>0.7*H32</f>
        <v>14.35</v>
      </c>
      <c r="J32" s="29"/>
      <c r="K32" s="35">
        <f>(J32*G32)+(G35*J35)+(J33*G33)+(J36*G36)+(J37*G37)+(J37*G37)+(J38*G38)+(J34*G34)</f>
        <v>1380.5</v>
      </c>
      <c r="L32" s="36">
        <f>K32/100</f>
        <v>13.805</v>
      </c>
      <c r="M32" s="37"/>
    </row>
    <row r="33" spans="1:13" x14ac:dyDescent="0.25">
      <c r="A33" s="34"/>
      <c r="B33" s="34"/>
      <c r="C33" s="34"/>
      <c r="D33" s="34"/>
      <c r="E33" s="34"/>
      <c r="F33" s="9" t="s">
        <v>40</v>
      </c>
      <c r="G33" s="25">
        <v>3.5</v>
      </c>
      <c r="H33" s="30"/>
      <c r="I33" s="30"/>
      <c r="J33" s="25">
        <v>60</v>
      </c>
      <c r="K33" s="35"/>
      <c r="L33" s="36"/>
      <c r="M33" s="37"/>
    </row>
    <row r="34" spans="1:13" x14ac:dyDescent="0.25">
      <c r="A34" s="34"/>
      <c r="B34" s="34"/>
      <c r="C34" s="34"/>
      <c r="D34" s="34"/>
      <c r="E34" s="34"/>
      <c r="F34" s="9" t="s">
        <v>16</v>
      </c>
      <c r="G34" s="25">
        <v>3.5</v>
      </c>
      <c r="H34" s="30"/>
      <c r="I34" s="30"/>
      <c r="J34" s="16">
        <v>70</v>
      </c>
      <c r="K34" s="35"/>
      <c r="L34" s="36"/>
      <c r="M34" s="37"/>
    </row>
    <row r="35" spans="1:13" x14ac:dyDescent="0.25">
      <c r="A35" s="34"/>
      <c r="B35" s="34"/>
      <c r="C35" s="34"/>
      <c r="D35" s="34"/>
      <c r="E35" s="34"/>
      <c r="F35" s="9" t="s">
        <v>17</v>
      </c>
      <c r="G35" s="25">
        <v>4.5</v>
      </c>
      <c r="H35" s="30"/>
      <c r="I35" s="30"/>
      <c r="J35" s="25">
        <v>59</v>
      </c>
      <c r="K35" s="35"/>
      <c r="L35" s="36"/>
      <c r="M35" s="37"/>
    </row>
    <row r="36" spans="1:13" x14ac:dyDescent="0.25">
      <c r="A36" s="34"/>
      <c r="B36" s="34"/>
      <c r="C36" s="34"/>
      <c r="D36" s="34"/>
      <c r="E36" s="34"/>
      <c r="F36" s="9" t="s">
        <v>18</v>
      </c>
      <c r="G36" s="25">
        <v>1.5</v>
      </c>
      <c r="H36" s="30"/>
      <c r="I36" s="30"/>
      <c r="J36" s="25">
        <v>80</v>
      </c>
      <c r="K36" s="35"/>
      <c r="L36" s="36"/>
      <c r="M36" s="37"/>
    </row>
    <row r="37" spans="1:13" x14ac:dyDescent="0.25">
      <c r="A37" s="34"/>
      <c r="B37" s="34"/>
      <c r="C37" s="34"/>
      <c r="D37" s="34"/>
      <c r="E37" s="34"/>
      <c r="F37" s="9" t="s">
        <v>19</v>
      </c>
      <c r="G37" s="25">
        <v>1.5</v>
      </c>
      <c r="H37" s="30"/>
      <c r="I37" s="30"/>
      <c r="J37" s="25">
        <v>80</v>
      </c>
      <c r="K37" s="35"/>
      <c r="L37" s="36"/>
      <c r="M37" s="37"/>
    </row>
    <row r="38" spans="1:13" x14ac:dyDescent="0.25">
      <c r="A38" s="34"/>
      <c r="B38" s="34"/>
      <c r="C38" s="34"/>
      <c r="D38" s="34"/>
      <c r="E38" s="34"/>
      <c r="F38" s="18" t="s">
        <v>21</v>
      </c>
      <c r="G38" s="28">
        <v>6</v>
      </c>
      <c r="H38" s="30"/>
      <c r="I38" s="30"/>
      <c r="J38" s="29">
        <v>50</v>
      </c>
      <c r="K38" s="35"/>
      <c r="L38" s="36"/>
      <c r="M38" s="37"/>
    </row>
    <row r="39" spans="1:13" x14ac:dyDescent="0.25">
      <c r="A39" s="33" t="s">
        <v>46</v>
      </c>
      <c r="B39" s="34" t="s">
        <v>41</v>
      </c>
      <c r="C39" s="34">
        <v>5</v>
      </c>
      <c r="D39" s="34">
        <v>5</v>
      </c>
      <c r="E39" s="34" t="s">
        <v>20</v>
      </c>
      <c r="F39" s="3" t="s">
        <v>15</v>
      </c>
      <c r="G39" s="4"/>
      <c r="H39" s="34">
        <f>SUM(G39:G45)</f>
        <v>21</v>
      </c>
      <c r="I39" s="34">
        <f>0.7*H39</f>
        <v>14.7</v>
      </c>
      <c r="J39" s="29"/>
      <c r="K39" s="32">
        <f>(J39*G39)+(J40*G40)+(J42*G42)+(J44*G44)+(J45*G45)+(J41*G41)+(J43*G43)</f>
        <v>1295.5</v>
      </c>
      <c r="L39" s="36">
        <f>K39/100</f>
        <v>12.955</v>
      </c>
      <c r="M39" s="37"/>
    </row>
    <row r="40" spans="1:13" x14ac:dyDescent="0.25">
      <c r="A40" s="34"/>
      <c r="B40" s="34"/>
      <c r="C40" s="34"/>
      <c r="D40" s="34"/>
      <c r="E40" s="34"/>
      <c r="F40" s="9" t="s">
        <v>40</v>
      </c>
      <c r="G40" s="25">
        <v>3.5</v>
      </c>
      <c r="H40" s="34"/>
      <c r="I40" s="34"/>
      <c r="J40" s="25">
        <v>60</v>
      </c>
      <c r="K40" s="32"/>
      <c r="L40" s="36"/>
      <c r="M40" s="37"/>
    </row>
    <row r="41" spans="1:13" x14ac:dyDescent="0.25">
      <c r="A41" s="34"/>
      <c r="B41" s="34"/>
      <c r="C41" s="34"/>
      <c r="D41" s="34"/>
      <c r="E41" s="34"/>
      <c r="F41" s="9" t="s">
        <v>16</v>
      </c>
      <c r="G41" s="25">
        <v>4</v>
      </c>
      <c r="H41" s="34"/>
      <c r="I41" s="34"/>
      <c r="J41" s="16">
        <v>70</v>
      </c>
      <c r="K41" s="32"/>
      <c r="L41" s="36"/>
      <c r="M41" s="37"/>
    </row>
    <row r="42" spans="1:13" x14ac:dyDescent="0.25">
      <c r="A42" s="34"/>
      <c r="B42" s="34"/>
      <c r="C42" s="34"/>
      <c r="D42" s="34"/>
      <c r="E42" s="34"/>
      <c r="F42" s="9" t="s">
        <v>17</v>
      </c>
      <c r="G42" s="25">
        <v>4.5</v>
      </c>
      <c r="H42" s="34"/>
      <c r="I42" s="34"/>
      <c r="J42" s="25">
        <v>59</v>
      </c>
      <c r="K42" s="32"/>
      <c r="L42" s="36"/>
      <c r="M42" s="37"/>
    </row>
    <row r="43" spans="1:13" x14ac:dyDescent="0.25">
      <c r="A43" s="34"/>
      <c r="B43" s="34"/>
      <c r="C43" s="34"/>
      <c r="D43" s="34"/>
      <c r="E43" s="34"/>
      <c r="F43" s="9" t="s">
        <v>18</v>
      </c>
      <c r="G43" s="25">
        <v>1.5</v>
      </c>
      <c r="H43" s="34"/>
      <c r="I43" s="34"/>
      <c r="J43" s="25">
        <v>80</v>
      </c>
      <c r="K43" s="32"/>
      <c r="L43" s="36"/>
      <c r="M43" s="37"/>
    </row>
    <row r="44" spans="1:13" x14ac:dyDescent="0.25">
      <c r="A44" s="34"/>
      <c r="B44" s="34"/>
      <c r="C44" s="34"/>
      <c r="D44" s="34"/>
      <c r="E44" s="34"/>
      <c r="F44" s="9" t="s">
        <v>19</v>
      </c>
      <c r="G44" s="25">
        <v>1.5</v>
      </c>
      <c r="H44" s="34"/>
      <c r="I44" s="34"/>
      <c r="J44" s="25">
        <v>80</v>
      </c>
      <c r="K44" s="32"/>
      <c r="L44" s="36"/>
      <c r="M44" s="37"/>
    </row>
    <row r="45" spans="1:13" x14ac:dyDescent="0.25">
      <c r="A45" s="34"/>
      <c r="B45" s="34"/>
      <c r="C45" s="34"/>
      <c r="D45" s="34"/>
      <c r="E45" s="34"/>
      <c r="F45" s="18" t="s">
        <v>21</v>
      </c>
      <c r="G45" s="28">
        <v>6</v>
      </c>
      <c r="H45" s="34"/>
      <c r="I45" s="34"/>
      <c r="J45" s="25">
        <v>50</v>
      </c>
      <c r="K45" s="32"/>
      <c r="L45" s="36"/>
      <c r="M45" s="37"/>
    </row>
    <row r="46" spans="1:13" x14ac:dyDescent="0.25">
      <c r="A46" s="11">
        <v>16</v>
      </c>
      <c r="B46" s="41" t="s">
        <v>21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/>
    </row>
    <row r="47" spans="1:13" ht="76.5" customHeight="1" x14ac:dyDescent="0.25">
      <c r="A47" s="44" t="s">
        <v>22</v>
      </c>
      <c r="B47" s="45"/>
      <c r="C47" s="45"/>
      <c r="D47" s="45"/>
      <c r="E47" s="45"/>
      <c r="F47" s="45"/>
      <c r="G47" s="46"/>
      <c r="H47" s="12">
        <f>SUM(H10:H45)</f>
        <v>99.5</v>
      </c>
      <c r="I47" s="12">
        <f>SUM(I10:I45)</f>
        <v>69.650000000000006</v>
      </c>
      <c r="J47" s="12">
        <f>SUM(J10:J45)</f>
        <v>2091</v>
      </c>
      <c r="K47" s="13">
        <f>SUM(K10:K45)</f>
        <v>6623.5</v>
      </c>
      <c r="L47" s="27">
        <f>SUM(L10:L45)</f>
        <v>66.234999999999999</v>
      </c>
      <c r="M47" s="3"/>
    </row>
    <row r="48" spans="1:13" x14ac:dyDescent="0.25">
      <c r="A48" s="47" t="s">
        <v>23</v>
      </c>
      <c r="B48" s="48"/>
      <c r="C48" s="48"/>
      <c r="D48" s="48"/>
      <c r="E48" s="48"/>
      <c r="F48" s="48"/>
      <c r="G48" s="48"/>
      <c r="H48" s="48"/>
      <c r="I48" s="48"/>
      <c r="J48" s="48"/>
      <c r="K48" s="49"/>
      <c r="L48" s="15" t="s">
        <v>33</v>
      </c>
      <c r="M48" s="15" t="s">
        <v>44</v>
      </c>
    </row>
    <row r="50" spans="10:12" customFormat="1" x14ac:dyDescent="0.25">
      <c r="J50" t="s">
        <v>25</v>
      </c>
    </row>
    <row r="51" spans="10:12" customFormat="1" x14ac:dyDescent="0.25">
      <c r="J51" s="4" t="s">
        <v>26</v>
      </c>
      <c r="K51" s="4" t="s">
        <v>27</v>
      </c>
      <c r="L51" s="4" t="s">
        <v>28</v>
      </c>
    </row>
    <row r="52" spans="10:12" customFormat="1" x14ac:dyDescent="0.25">
      <c r="J52" s="17" t="s">
        <v>29</v>
      </c>
      <c r="K52" s="4" t="s">
        <v>30</v>
      </c>
      <c r="L52" s="4">
        <v>4</v>
      </c>
    </row>
    <row r="53" spans="10:12" customFormat="1" x14ac:dyDescent="0.25">
      <c r="J53" s="17" t="s">
        <v>31</v>
      </c>
      <c r="K53" s="4" t="s">
        <v>24</v>
      </c>
      <c r="L53" s="4">
        <v>3</v>
      </c>
    </row>
    <row r="54" spans="10:12" customFormat="1" x14ac:dyDescent="0.25">
      <c r="J54" s="17" t="s">
        <v>32</v>
      </c>
      <c r="K54" s="4" t="s">
        <v>33</v>
      </c>
      <c r="L54" s="4">
        <v>2</v>
      </c>
    </row>
    <row r="55" spans="10:12" customFormat="1" x14ac:dyDescent="0.25">
      <c r="J55" s="17" t="s">
        <v>34</v>
      </c>
      <c r="K55" s="4" t="s">
        <v>35</v>
      </c>
      <c r="L55" s="4">
        <v>1</v>
      </c>
    </row>
    <row r="56" spans="10:12" customFormat="1" x14ac:dyDescent="0.25">
      <c r="J56" s="17" t="s">
        <v>36</v>
      </c>
      <c r="K56" s="4" t="s">
        <v>37</v>
      </c>
      <c r="L56" s="4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Vebrian</vt:lpstr>
      <vt:lpstr>Gilang</vt:lpstr>
      <vt:lpstr>Fadhil Toha</vt:lpstr>
      <vt:lpstr>Alfi</vt:lpstr>
      <vt:lpstr>YogA</vt:lpstr>
      <vt:lpstr>Fatkhul</vt:lpstr>
      <vt:lpstr>Renaldi</vt:lpstr>
      <vt:lpstr>Ahmad</vt:lpstr>
      <vt:lpstr>Rahmadi</vt:lpstr>
      <vt:lpstr>Josua</vt:lpstr>
      <vt:lpstr>Alfrieandi</vt:lpstr>
      <vt:lpstr>Arby</vt:lpstr>
      <vt:lpstr>Fikri</vt:lpstr>
      <vt:lpstr>Daffa</vt:lpstr>
      <vt:lpstr>Anugrah</vt:lpstr>
      <vt:lpstr>Anggito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2023-04-22T08:05:30Z</dcterms:created>
  <dcterms:modified xsi:type="dcterms:W3CDTF">2023-07-11T06:49:26Z</dcterms:modified>
</cp:coreProperties>
</file>